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ppPysch" sheetId="1" r:id="rId4"/>
  </sheets>
  <definedNames/>
  <calcPr/>
</workbook>
</file>

<file path=xl/sharedStrings.xml><?xml version="1.0" encoding="utf-8"?>
<sst xmlns="http://schemas.openxmlformats.org/spreadsheetml/2006/main"/>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2">
    <font>
      <sz val="10.0"/>
      <color rgb="FF000000"/>
      <name val="Arial"/>
    </font>
    <font>
      <color theme="1"/>
      <name val="Arial"/>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Font="1"/>
    <xf borderId="0" fillId="0" fontId="1" numFmtId="164" xfId="0" applyFont="1" applyNumberFormat="1"/>
    <xf borderId="0" fillId="0" fontId="1" numFmtId="3" xfId="0"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sheetData>
    <row r="1">
      <c r="A1" s="1" t="str">
        <f>IFERROR(__xludf.DUMMYFUNCTION("query('Form Responses 1'!A:AI, "" select * where D='B.A. (Hons) Applied Psychology' "" )"),"Timestamp")</f>
        <v>Timestamp</v>
      </c>
      <c r="B1" s="1" t="str">
        <f>IFERROR(__xludf.DUMMYFUNCTION("""COMPUTED_VALUE"""),"Email Address")</f>
        <v>Email Address</v>
      </c>
      <c r="C1" s="1" t="str">
        <f>IFERROR(__xludf.DUMMYFUNCTION("""COMPUTED_VALUE"""),"Name")</f>
        <v>Name</v>
      </c>
      <c r="D1" s="1" t="str">
        <f>IFERROR(__xludf.DUMMYFUNCTION("""COMPUTED_VALUE"""),"Course")</f>
        <v>Course</v>
      </c>
      <c r="E1" s="1" t="str">
        <f>IFERROR(__xludf.DUMMYFUNCTION("""COMPUTED_VALUE"""),"College Roll No.")</f>
        <v>College Roll No.</v>
      </c>
      <c r="F1" s="1" t="str">
        <f>IFERROR(__xludf.DUMMYFUNCTION("""COMPUTED_VALUE"""),"Mobile Number")</f>
        <v>Mobile Number</v>
      </c>
      <c r="G1" s="1" t="str">
        <f>IFERROR(__xludf.DUMMYFUNCTION("""COMPUTED_VALUE"""),"Which City / State you belong to ?")</f>
        <v>Which City / State you belong to ?</v>
      </c>
      <c r="H1" s="1" t="str">
        <f>IFERROR(__xludf.DUMMYFUNCTION("""COMPUTED_VALUE"""),"Name of the school from which you passed out +2 class")</f>
        <v>Name of the school from which you passed out +2 class</v>
      </c>
      <c r="I1" s="1" t="str">
        <f>IFERROR(__xludf.DUMMYFUNCTION("""COMPUTED_VALUE"""),"Are you able to socialize via technology with your classmates or seniors  ?")</f>
        <v>Are you able to socialize via technology with your classmates or seniors  ?</v>
      </c>
      <c r="J1" s="1" t="str">
        <f>IFERROR(__xludf.DUMMYFUNCTION("""COMPUTED_VALUE"""),"Name of Mentor")</f>
        <v>Name of Mentor</v>
      </c>
      <c r="K1" s="1" t="str">
        <f>IFERROR(__xludf.DUMMYFUNCTION("""COMPUTED_VALUE"""),"Q1 On an average how many hours per day you have been spending online after taking admission in college ?")</f>
        <v>Q1 On an average how many hours per day you have been spending online after taking admission in college ?</v>
      </c>
      <c r="L1" s="1" t="str">
        <f>IFERROR(__xludf.DUMMYFUNCTION("""COMPUTED_VALUE"""),"Q2 What advantages you have observed with the online teaching mode in terms of the learning process?")</f>
        <v>Q2 What advantages you have observed with the online teaching mode in terms of the learning process?</v>
      </c>
      <c r="M1" s="1" t="str">
        <f>IFERROR(__xludf.DUMMYFUNCTION("""COMPUTED_VALUE"""),"Q3 What limitations you have felt with respect to the online mode in terms of learning process?")</f>
        <v>Q3 What limitations you have felt with respect to the online mode in terms of learning process?</v>
      </c>
      <c r="N1" s="1" t="str">
        <f>IFERROR(__xludf.DUMMYFUNCTION("""COMPUTED_VALUE"""),"Q4 On scale of 1-10, what is the level of satisfaction with the online learning process?   ( 1 being least and 10 being highest) ")</f>
        <v>Q4 On scale of 1-10, what is the level of satisfaction with the online learning process?   ( 1 being least and 10 being highest) </v>
      </c>
      <c r="O1" s="1" t="str">
        <f>IFERROR(__xludf.DUMMYFUNCTION("""COMPUTED_VALUE"""),"Q5 Given an option, which teaching mode you will prefer")</f>
        <v>Q5 Given an option, which teaching mode you will prefer</v>
      </c>
      <c r="P1" s="1" t="str">
        <f>IFERROR(__xludf.DUMMYFUNCTION("""COMPUTED_VALUE"""),"Q6 Your experience with online classes")</f>
        <v>Q6 Your experience with online classes</v>
      </c>
      <c r="Q1" s="1" t="str">
        <f>IFERROR(__xludf.DUMMYFUNCTION("""COMPUTED_VALUE"""),"Q7 Do you have access to individual device for attending online classes?")</f>
        <v>Q7 Do you have access to individual device for attending online classes?</v>
      </c>
      <c r="R1" s="1" t="str">
        <f>IFERROR(__xludf.DUMMYFUNCTION("""COMPUTED_VALUE"""),"Q8 Is your family supporting you by giving time and space for attending classes?")</f>
        <v>Q8 Is your family supporting you by giving time and space for attending classes?</v>
      </c>
      <c r="S1" s="1" t="str">
        <f>IFERROR(__xludf.DUMMYFUNCTION("""COMPUTED_VALUE"""),"Q9 Are you aware of online webinar or activities organized by your department/ college from time to time? ")</f>
        <v>Q9 Are you aware of online webinar or activities organized by your department/ college from time to time? </v>
      </c>
      <c r="T1" s="1" t="str">
        <f>IFERROR(__xludf.DUMMYFUNCTION("""COMPUTED_VALUE"""),"Q10 Have you participated in any online event organized by department/college?")</f>
        <v>Q10 Have you participated in any online event organized by department/college?</v>
      </c>
      <c r="U1" s="1" t="str">
        <f>IFERROR(__xludf.DUMMYFUNCTION("""COMPUTED_VALUE"""),"Q11 If college reopens are you prepared to attend college in physical mode ?")</f>
        <v>Q11 If college reopens are you prepared to attend college in physical mode ?</v>
      </c>
      <c r="V1" s="1" t="str">
        <f>IFERROR(__xludf.DUMMYFUNCTION("""COMPUTED_VALUE"""),"Q12 Given a choice between offline and online exam which mode would you prefer ?")</f>
        <v>Q12 Given a choice between offline and online exam which mode would you prefer ?</v>
      </c>
      <c r="W1" s="1" t="str">
        <f>IFERROR(__xludf.DUMMYFUNCTION("""COMPUTED_VALUE"""),"Q13 Are you enrolled in any other extra course apart from normal curriculum?")</f>
        <v>Q13 Are you enrolled in any other extra course apart from normal curriculum?</v>
      </c>
      <c r="X1" s="1" t="str">
        <f>IFERROR(__xludf.DUMMYFUNCTION("""COMPUTED_VALUE"""),"Q14 Are you aware of the patterns of your course transactions and the plan for assessment for each semester?")</f>
        <v>Q14 Are you aware of the patterns of your course transactions and the plan for assessment for each semester?</v>
      </c>
      <c r="Y1" s="1" t="str">
        <f>IFERROR(__xludf.DUMMYFUNCTION("""COMPUTED_VALUE"""),"Q15 Is the syllabus and assessment plan of each paper shared with you by your teacher ?")</f>
        <v>Q15 Is the syllabus and assessment plan of each paper shared with you by your teacher ?</v>
      </c>
      <c r="Z1" s="1" t="str">
        <f>IFERROR(__xludf.DUMMYFUNCTION("""COMPUTED_VALUE"""),"Q16 Do you find tutorials / practicals are helpful and provide opportunities / platform for discussing assignments, clarifying doubts and sharing of additional resources and information? ")</f>
        <v>Q16 Do you find tutorials / practicals are helpful and provide opportunities / platform for discussing assignments, clarifying doubts and sharing of additional resources and information? </v>
      </c>
      <c r="AA1" s="1" t="str">
        <f>IFERROR(__xludf.DUMMYFUNCTION("""COMPUTED_VALUE"""),"Q17 Are you aware of variety of co curricular activities available in the institution?")</f>
        <v>Q17 Are you aware of variety of co curricular activities available in the institution?</v>
      </c>
      <c r="AB1" s="1" t="str">
        <f>IFERROR(__xludf.DUMMYFUNCTION("""COMPUTED_VALUE"""),"Q18 Do you require any help/support from college for the holistic development of your personality? If yes then please specify. ")</f>
        <v>Q18 Do you require any help/support from college for the holistic development of your personality? If yes then please specify. </v>
      </c>
      <c r="AC1" s="1" t="str">
        <f>IFERROR(__xludf.DUMMYFUNCTION("""COMPUTED_VALUE"""),"Q19 Have you ever felt a need for counseling or guidance in personal or academic matters ?")</f>
        <v>Q19 Have you ever felt a need for counseling or guidance in personal or academic matters ?</v>
      </c>
      <c r="AD1" s="1" t="str">
        <f>IFERROR(__xludf.DUMMYFUNCTION("""COMPUTED_VALUE"""),"Q20  Experiences of stress related to coronavirus pandemic:")</f>
        <v>Q20  Experiences of stress related to coronavirus pandemic:</v>
      </c>
      <c r="AE1" s="1" t="str">
        <f>IFERROR(__xludf.DUMMYFUNCTION("""COMPUTED_VALUE"""),"Q21 What corrective measures are you taking to deal with stress ? ")</f>
        <v>Q21 What corrective measures are you taking to deal with stress ? </v>
      </c>
      <c r="AF1" s="1" t="str">
        <f>IFERROR(__xludf.DUMMYFUNCTION("""COMPUTED_VALUE"""),"Q22 Stress and discord in the family")</f>
        <v>Q22 Stress and discord in the family</v>
      </c>
      <c r="AG1" s="1" t="str">
        <f>IFERROR(__xludf.DUMMYFUNCTION("""COMPUTED_VALUE"""),"Q23 Personal diagnosis of coronavirus")</f>
        <v>Q23 Personal diagnosis of coronavirus</v>
      </c>
      <c r="AH1" s="1" t="str">
        <f>IFERROR(__xludf.DUMMYFUNCTION("""COMPUTED_VALUE"""),"Q24 Have you taken vaccination against Covid?")</f>
        <v>Q24 Have you taken vaccination against Covid?</v>
      </c>
      <c r="AI1" s="1" t="str">
        <f>IFERROR(__xludf.DUMMYFUNCTION("""COMPUTED_VALUE"""),"Q25 Are you aware of different add on courses that are offered by our institution?")</f>
        <v>Q25 Are you aware of different add on courses that are offered by our institution?</v>
      </c>
    </row>
    <row r="2">
      <c r="A2" s="2">
        <f>IFERROR(__xludf.DUMMYFUNCTION("""COMPUTED_VALUE"""),44580.51211924769)</f>
        <v>44580.51212</v>
      </c>
      <c r="B2" s="1" t="str">
        <f>IFERROR(__xludf.DUMMYFUNCTION("""COMPUTED_VALUE"""),"bhavitakkar@gmail.com")</f>
        <v>bhavitakkar@gmail.com</v>
      </c>
      <c r="C2" s="1" t="str">
        <f>IFERROR(__xludf.DUMMYFUNCTION("""COMPUTED_VALUE"""),"Bhavi Takkar")</f>
        <v>Bhavi Takkar</v>
      </c>
      <c r="D2" s="1" t="str">
        <f>IFERROR(__xludf.DUMMYFUNCTION("""COMPUTED_VALUE"""),"B.A. (Hons) Applied Psychology")</f>
        <v>B.A. (Hons) Applied Psychology</v>
      </c>
      <c r="E2" s="1" t="str">
        <f>IFERROR(__xludf.DUMMYFUNCTION("""COMPUTED_VALUE"""),"21/0068")</f>
        <v>21/0068</v>
      </c>
      <c r="F2" s="3">
        <f>IFERROR(__xludf.DUMMYFUNCTION("""COMPUTED_VALUE"""),9.810180963E9)</f>
        <v>9810180963</v>
      </c>
      <c r="G2" s="1" t="str">
        <f>IFERROR(__xludf.DUMMYFUNCTION("""COMPUTED_VALUE"""),"Delhi")</f>
        <v>Delhi</v>
      </c>
      <c r="H2" s="1" t="str">
        <f>IFERROR(__xludf.DUMMYFUNCTION("""COMPUTED_VALUE"""),"G.D. Goenka Public School, Rohini, Sector-22, New Delhi")</f>
        <v>G.D. Goenka Public School, Rohini, Sector-22, New Delhi</v>
      </c>
      <c r="I2" s="1" t="str">
        <f>IFERROR(__xludf.DUMMYFUNCTION("""COMPUTED_VALUE"""),"Yes")</f>
        <v>Yes</v>
      </c>
      <c r="J2" s="1" t="str">
        <f>IFERROR(__xludf.DUMMYFUNCTION("""COMPUTED_VALUE"""),"Mr. Virendra Pratap Yadav")</f>
        <v>Mr. Virendra Pratap Yadav</v>
      </c>
      <c r="K2" s="1" t="str">
        <f>IFERROR(__xludf.DUMMYFUNCTION("""COMPUTED_VALUE"""),"4-5 hours")</f>
        <v>4-5 hours</v>
      </c>
      <c r="L2" s="1" t="str">
        <f>IFERROR(__xludf.DUMMYFUNCTION("""COMPUTED_VALUE"""),"Time saved in travelling")</f>
        <v>Time saved in travelling</v>
      </c>
      <c r="M2" s="1" t="str">
        <f>IFERROR(__xludf.DUMMYFUNCTION("""COMPUTED_VALUE"""),"Lack of physical interaction and personal touch ‘")</f>
        <v>Lack of physical interaction and personal touch ‘</v>
      </c>
      <c r="N2" s="1">
        <f>IFERROR(__xludf.DUMMYFUNCTION("""COMPUTED_VALUE"""),7.0)</f>
        <v>7</v>
      </c>
      <c r="O2" s="1" t="str">
        <f>IFERROR(__xludf.DUMMYFUNCTION("""COMPUTED_VALUE"""),"Blended Learning (both)")</f>
        <v>Blended Learning (both)</v>
      </c>
      <c r="P2" s="1" t="str">
        <f>IFERROR(__xludf.DUMMYFUNCTION("""COMPUTED_VALUE"""),"Satisfactory")</f>
        <v>Satisfactory</v>
      </c>
      <c r="Q2" s="1" t="str">
        <f>IFERROR(__xludf.DUMMYFUNCTION("""COMPUTED_VALUE"""),"Yes")</f>
        <v>Yes</v>
      </c>
      <c r="R2" s="1" t="str">
        <f>IFERROR(__xludf.DUMMYFUNCTION("""COMPUTED_VALUE"""),"Yes")</f>
        <v>Yes</v>
      </c>
      <c r="S2" s="1" t="str">
        <f>IFERROR(__xludf.DUMMYFUNCTION("""COMPUTED_VALUE"""),"Yes")</f>
        <v>Yes</v>
      </c>
      <c r="T2" s="1" t="str">
        <f>IFERROR(__xludf.DUMMYFUNCTION("""COMPUTED_VALUE"""),"No")</f>
        <v>No</v>
      </c>
      <c r="U2" s="1" t="str">
        <f>IFERROR(__xludf.DUMMYFUNCTION("""COMPUTED_VALUE"""),"Yes")</f>
        <v>Yes</v>
      </c>
      <c r="V2" s="1" t="str">
        <f>IFERROR(__xludf.DUMMYFUNCTION("""COMPUTED_VALUE"""),"Offline")</f>
        <v>Offline</v>
      </c>
      <c r="W2" s="1" t="str">
        <f>IFERROR(__xludf.DUMMYFUNCTION("""COMPUTED_VALUE"""),"No")</f>
        <v>No</v>
      </c>
      <c r="X2" s="1" t="str">
        <f>IFERROR(__xludf.DUMMYFUNCTION("""COMPUTED_VALUE"""),"Yes")</f>
        <v>Yes</v>
      </c>
      <c r="Y2" s="1" t="str">
        <f>IFERROR(__xludf.DUMMYFUNCTION("""COMPUTED_VALUE"""),"Yes")</f>
        <v>Yes</v>
      </c>
      <c r="Z2" s="1" t="str">
        <f>IFERROR(__xludf.DUMMYFUNCTION("""COMPUTED_VALUE"""),"Yes")</f>
        <v>Yes</v>
      </c>
      <c r="AA2" s="1" t="str">
        <f>IFERROR(__xludf.DUMMYFUNCTION("""COMPUTED_VALUE"""),"Yes")</f>
        <v>Yes</v>
      </c>
      <c r="AB2" s="1" t="str">
        <f>IFERROR(__xludf.DUMMYFUNCTION("""COMPUTED_VALUE"""),"No")</f>
        <v>No</v>
      </c>
      <c r="AC2" s="1" t="str">
        <f>IFERROR(__xludf.DUMMYFUNCTION("""COMPUTED_VALUE"""),"Yes")</f>
        <v>Yes</v>
      </c>
      <c r="AD2"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2" s="1" t="str">
        <f>IFERROR(__xludf.DUMMYFUNCTION("""COMPUTED_VALUE"""),"Reading ")</f>
        <v>Reading </v>
      </c>
      <c r="AF2" s="1" t="str">
        <f>IFERROR(__xludf.DUMMYFUNCTION("""COMPUTED_VALUE"""),"Mild: Family members ocassionally short-tempered with one another;no physical violence.")</f>
        <v>Mild: Family members ocassionally short-tempered with one another;no physical violence.</v>
      </c>
      <c r="AG2" s="1" t="str">
        <f>IFERROR(__xludf.DUMMYFUNCTION("""COMPUTED_VALUE"""),"None")</f>
        <v>None</v>
      </c>
      <c r="AH2" s="1" t="str">
        <f>IFERROR(__xludf.DUMMYFUNCTION("""COMPUTED_VALUE"""),"Second Dose")</f>
        <v>Second Dose</v>
      </c>
      <c r="AI2" s="1" t="str">
        <f>IFERROR(__xludf.DUMMYFUNCTION("""COMPUTED_VALUE"""),"Yes")</f>
        <v>Yes</v>
      </c>
    </row>
    <row r="3">
      <c r="A3" s="2">
        <f>IFERROR(__xludf.DUMMYFUNCTION("""COMPUTED_VALUE"""),44580.51302331018)</f>
        <v>44580.51302</v>
      </c>
      <c r="B3" s="1" t="str">
        <f>IFERROR(__xludf.DUMMYFUNCTION("""COMPUTED_VALUE"""),"rohillamaansi@gmail.com")</f>
        <v>rohillamaansi@gmail.com</v>
      </c>
      <c r="C3" s="1" t="str">
        <f>IFERROR(__xludf.DUMMYFUNCTION("""COMPUTED_VALUE"""),"Maansi")</f>
        <v>Maansi</v>
      </c>
      <c r="D3" s="1" t="str">
        <f>IFERROR(__xludf.DUMMYFUNCTION("""COMPUTED_VALUE"""),"B.A. (Hons) Applied Psychology")</f>
        <v>B.A. (Hons) Applied Psychology</v>
      </c>
      <c r="E3" s="1" t="str">
        <f>IFERROR(__xludf.DUMMYFUNCTION("""COMPUTED_VALUE"""),"21/0069")</f>
        <v>21/0069</v>
      </c>
      <c r="F3" s="3">
        <f>IFERROR(__xludf.DUMMYFUNCTION("""COMPUTED_VALUE"""),8.168532102E9)</f>
        <v>8168532102</v>
      </c>
      <c r="G3" s="1" t="str">
        <f>IFERROR(__xludf.DUMMYFUNCTION("""COMPUTED_VALUE"""),"Bahadurgarh ")</f>
        <v>Bahadurgarh </v>
      </c>
      <c r="H3" s="1" t="str">
        <f>IFERROR(__xludf.DUMMYFUNCTION("""COMPUTED_VALUE"""),"Bal bharti school ")</f>
        <v>Bal bharti school </v>
      </c>
      <c r="I3" s="1" t="str">
        <f>IFERROR(__xludf.DUMMYFUNCTION("""COMPUTED_VALUE"""),"Yes")</f>
        <v>Yes</v>
      </c>
      <c r="J3" s="1" t="str">
        <f>IFERROR(__xludf.DUMMYFUNCTION("""COMPUTED_VALUE"""),"Anamika ma'am ")</f>
        <v>Anamika ma'am </v>
      </c>
      <c r="K3" s="1" t="str">
        <f>IFERROR(__xludf.DUMMYFUNCTION("""COMPUTED_VALUE"""),"More than 6 hours")</f>
        <v>More than 6 hours</v>
      </c>
      <c r="L3" s="1" t="str">
        <f>IFERROR(__xludf.DUMMYFUNCTION("""COMPUTED_VALUE"""),"Time saved in travelling")</f>
        <v>Time saved in travelling</v>
      </c>
      <c r="M3"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3" s="1">
        <f>IFERROR(__xludf.DUMMYFUNCTION("""COMPUTED_VALUE"""),8.0)</f>
        <v>8</v>
      </c>
      <c r="O3" s="1" t="str">
        <f>IFERROR(__xludf.DUMMYFUNCTION("""COMPUTED_VALUE"""),"Blended Learning (both)")</f>
        <v>Blended Learning (both)</v>
      </c>
      <c r="P3" s="1" t="str">
        <f>IFERROR(__xludf.DUMMYFUNCTION("""COMPUTED_VALUE"""),"Satisfactory")</f>
        <v>Satisfactory</v>
      </c>
      <c r="Q3" s="1" t="str">
        <f>IFERROR(__xludf.DUMMYFUNCTION("""COMPUTED_VALUE"""),"Yes")</f>
        <v>Yes</v>
      </c>
      <c r="R3" s="1" t="str">
        <f>IFERROR(__xludf.DUMMYFUNCTION("""COMPUTED_VALUE"""),"No")</f>
        <v>No</v>
      </c>
      <c r="S3" s="1" t="str">
        <f>IFERROR(__xludf.DUMMYFUNCTION("""COMPUTED_VALUE"""),"Yes")</f>
        <v>Yes</v>
      </c>
      <c r="T3" s="1" t="str">
        <f>IFERROR(__xludf.DUMMYFUNCTION("""COMPUTED_VALUE"""),"Yes")</f>
        <v>Yes</v>
      </c>
      <c r="U3" s="1" t="str">
        <f>IFERROR(__xludf.DUMMYFUNCTION("""COMPUTED_VALUE"""),"Yes")</f>
        <v>Yes</v>
      </c>
      <c r="V3" s="1" t="str">
        <f>IFERROR(__xludf.DUMMYFUNCTION("""COMPUTED_VALUE"""),"Online")</f>
        <v>Online</v>
      </c>
      <c r="W3" s="1" t="str">
        <f>IFERROR(__xludf.DUMMYFUNCTION("""COMPUTED_VALUE"""),"No")</f>
        <v>No</v>
      </c>
      <c r="X3" s="1" t="str">
        <f>IFERROR(__xludf.DUMMYFUNCTION("""COMPUTED_VALUE"""),"Yes")</f>
        <v>Yes</v>
      </c>
      <c r="Y3" s="1" t="str">
        <f>IFERROR(__xludf.DUMMYFUNCTION("""COMPUTED_VALUE"""),"Yes")</f>
        <v>Yes</v>
      </c>
      <c r="Z3" s="1" t="str">
        <f>IFERROR(__xludf.DUMMYFUNCTION("""COMPUTED_VALUE"""),"Yes")</f>
        <v>Yes</v>
      </c>
      <c r="AA3" s="1" t="str">
        <f>IFERROR(__xludf.DUMMYFUNCTION("""COMPUTED_VALUE"""),"Yes")</f>
        <v>Yes</v>
      </c>
      <c r="AB3" s="1" t="str">
        <f>IFERROR(__xludf.DUMMYFUNCTION("""COMPUTED_VALUE"""),"Nope")</f>
        <v>Nope</v>
      </c>
      <c r="AC3" s="1" t="str">
        <f>IFERROR(__xludf.DUMMYFUNCTION("""COMPUTED_VALUE"""),"Yes")</f>
        <v>Yes</v>
      </c>
      <c r="AD3" s="1" t="str">
        <f>IFERROR(__xludf.DUMMYFUNCTION("""COMPUTED_VALUE"""),"None")</f>
        <v>None</v>
      </c>
      <c r="AE3" s="1" t="str">
        <f>IFERROR(__xludf.DUMMYFUNCTION("""COMPUTED_VALUE"""),"Journal ")</f>
        <v>Journal </v>
      </c>
      <c r="AF3" s="1" t="str">
        <f>IFERROR(__xludf.DUMMYFUNCTION("""COMPUTED_VALUE"""),"Mild: Family members ocassionally short-tempered with one another;no physical violence.")</f>
        <v>Mild: Family members ocassionally short-tempered with one another;no physical violence.</v>
      </c>
      <c r="AG3" s="1" t="str">
        <f>IFERROR(__xludf.DUMMYFUNCTION("""COMPUTED_VALUE"""),"Mild: Symptoms effectively managed at home")</f>
        <v>Mild: Symptoms effectively managed at home</v>
      </c>
      <c r="AH3" s="1" t="str">
        <f>IFERROR(__xludf.DUMMYFUNCTION("""COMPUTED_VALUE"""),"Second Dose")</f>
        <v>Second Dose</v>
      </c>
      <c r="AI3" s="1" t="str">
        <f>IFERROR(__xludf.DUMMYFUNCTION("""COMPUTED_VALUE"""),"Yes")</f>
        <v>Yes</v>
      </c>
    </row>
    <row r="4">
      <c r="A4" s="2">
        <f>IFERROR(__xludf.DUMMYFUNCTION("""COMPUTED_VALUE"""),44580.51308616898)</f>
        <v>44580.51309</v>
      </c>
      <c r="B4" s="1" t="str">
        <f>IFERROR(__xludf.DUMMYFUNCTION("""COMPUTED_VALUE"""),"deepikagulia457@gmail.com")</f>
        <v>deepikagulia457@gmail.com</v>
      </c>
      <c r="C4" s="1" t="str">
        <f>IFERROR(__xludf.DUMMYFUNCTION("""COMPUTED_VALUE"""),"Deepika ")</f>
        <v>Deepika </v>
      </c>
      <c r="D4" s="1" t="str">
        <f>IFERROR(__xludf.DUMMYFUNCTION("""COMPUTED_VALUE"""),"B.A. (Hons) Applied Psychology")</f>
        <v>B.A. (Hons) Applied Psychology</v>
      </c>
      <c r="E4" s="1" t="str">
        <f>IFERROR(__xludf.DUMMYFUNCTION("""COMPUTED_VALUE"""),"0674")</f>
        <v>0674</v>
      </c>
      <c r="F4" s="3">
        <f>IFERROR(__xludf.DUMMYFUNCTION("""COMPUTED_VALUE"""),7.015735939E9)</f>
        <v>7015735939</v>
      </c>
      <c r="G4" s="1" t="str">
        <f>IFERROR(__xludf.DUMMYFUNCTION("""COMPUTED_VALUE"""),"Jhajjar/ haryana ")</f>
        <v>Jhajjar/ haryana </v>
      </c>
      <c r="H4" s="1" t="str">
        <f>IFERROR(__xludf.DUMMYFUNCTION("""COMPUTED_VALUE"""),"Delhi public school, bhadurgarh ")</f>
        <v>Delhi public school, bhadurgarh </v>
      </c>
      <c r="I4" s="1" t="str">
        <f>IFERROR(__xludf.DUMMYFUNCTION("""COMPUTED_VALUE"""),"Yes")</f>
        <v>Yes</v>
      </c>
      <c r="J4" s="1" t="str">
        <f>IFERROR(__xludf.DUMMYFUNCTION("""COMPUTED_VALUE"""),"Virendra sir")</f>
        <v>Virendra sir</v>
      </c>
      <c r="K4" s="1" t="str">
        <f>IFERROR(__xludf.DUMMYFUNCTION("""COMPUTED_VALUE"""),"5-6 hours")</f>
        <v>5-6 hours</v>
      </c>
      <c r="L4" s="1" t="str">
        <f>IFERROR(__xludf.DUMMYFUNCTION("""COMPUTED_VALUE"""),"Time saved in travelling")</f>
        <v>Time saved in travelling</v>
      </c>
      <c r="M4" s="1" t="str">
        <f>IFERROR(__xludf.DUMMYFUNCTION("""COMPUTED_VALUE"""),"Lack of physical interaction and personal touch ‘")</f>
        <v>Lack of physical interaction and personal touch ‘</v>
      </c>
      <c r="N4" s="1">
        <f>IFERROR(__xludf.DUMMYFUNCTION("""COMPUTED_VALUE"""),7.0)</f>
        <v>7</v>
      </c>
      <c r="O4" s="1" t="str">
        <f>IFERROR(__xludf.DUMMYFUNCTION("""COMPUTED_VALUE"""),"Blended Learning (both)")</f>
        <v>Blended Learning (both)</v>
      </c>
      <c r="P4" s="1" t="str">
        <f>IFERROR(__xludf.DUMMYFUNCTION("""COMPUTED_VALUE"""),"Satisfactory")</f>
        <v>Satisfactory</v>
      </c>
      <c r="Q4" s="1" t="str">
        <f>IFERROR(__xludf.DUMMYFUNCTION("""COMPUTED_VALUE"""),"Yes")</f>
        <v>Yes</v>
      </c>
      <c r="R4" s="1" t="str">
        <f>IFERROR(__xludf.DUMMYFUNCTION("""COMPUTED_VALUE"""),"Yes")</f>
        <v>Yes</v>
      </c>
      <c r="S4" s="1" t="str">
        <f>IFERROR(__xludf.DUMMYFUNCTION("""COMPUTED_VALUE"""),"Yes")</f>
        <v>Yes</v>
      </c>
      <c r="T4" s="1" t="str">
        <f>IFERROR(__xludf.DUMMYFUNCTION("""COMPUTED_VALUE"""),"No")</f>
        <v>No</v>
      </c>
      <c r="U4" s="1" t="str">
        <f>IFERROR(__xludf.DUMMYFUNCTION("""COMPUTED_VALUE"""),"Yes")</f>
        <v>Yes</v>
      </c>
      <c r="V4" s="1" t="str">
        <f>IFERROR(__xludf.DUMMYFUNCTION("""COMPUTED_VALUE"""),"Offline")</f>
        <v>Offline</v>
      </c>
      <c r="W4" s="1" t="str">
        <f>IFERROR(__xludf.DUMMYFUNCTION("""COMPUTED_VALUE"""),"No")</f>
        <v>No</v>
      </c>
      <c r="X4" s="1" t="str">
        <f>IFERROR(__xludf.DUMMYFUNCTION("""COMPUTED_VALUE"""),"Yes")</f>
        <v>Yes</v>
      </c>
      <c r="Y4" s="1" t="str">
        <f>IFERROR(__xludf.DUMMYFUNCTION("""COMPUTED_VALUE"""),"Yes")</f>
        <v>Yes</v>
      </c>
      <c r="Z4" s="1" t="str">
        <f>IFERROR(__xludf.DUMMYFUNCTION("""COMPUTED_VALUE"""),"Yes")</f>
        <v>Yes</v>
      </c>
      <c r="AA4" s="1" t="str">
        <f>IFERROR(__xludf.DUMMYFUNCTION("""COMPUTED_VALUE"""),"Yes")</f>
        <v>Yes</v>
      </c>
      <c r="AB4" s="1" t="str">
        <f>IFERROR(__xludf.DUMMYFUNCTION("""COMPUTED_VALUE"""),"According to me their should seprate department for english and hindi medium students but it is cohesively conducted with ge subject ")</f>
        <v>According to me their should seprate department for english and hindi medium students but it is cohesively conducted with ge subject </v>
      </c>
      <c r="AC4" s="1" t="str">
        <f>IFERROR(__xludf.DUMMYFUNCTION("""COMPUTED_VALUE"""),"Somewhere required ")</f>
        <v>Somewhere required </v>
      </c>
      <c r="AD4"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4" s="1" t="str">
        <f>IFERROR(__xludf.DUMMYFUNCTION("""COMPUTED_VALUE"""),"I am accepting the situation but couldn't find easy to cope with it.")</f>
        <v>I am accepting the situation but couldn't find easy to cope with it.</v>
      </c>
      <c r="AF4"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4" s="1" t="str">
        <f>IFERROR(__xludf.DUMMYFUNCTION("""COMPUTED_VALUE"""),"Mild: Symptoms effectively managed at home")</f>
        <v>Mild: Symptoms effectively managed at home</v>
      </c>
      <c r="AH4" s="1" t="str">
        <f>IFERROR(__xludf.DUMMYFUNCTION("""COMPUTED_VALUE"""),"Second Dose")</f>
        <v>Second Dose</v>
      </c>
      <c r="AI4" s="1" t="str">
        <f>IFERROR(__xludf.DUMMYFUNCTION("""COMPUTED_VALUE"""),"Yes")</f>
        <v>Yes</v>
      </c>
    </row>
    <row r="5">
      <c r="A5" s="2">
        <f>IFERROR(__xludf.DUMMYFUNCTION("""COMPUTED_VALUE"""),44580.513622499995)</f>
        <v>44580.51362</v>
      </c>
      <c r="B5" s="1" t="str">
        <f>IFERROR(__xludf.DUMMYFUNCTION("""COMPUTED_VALUE"""),"ishikatanwar102003@gmail.com")</f>
        <v>ishikatanwar102003@gmail.com</v>
      </c>
      <c r="C5" s="1" t="str">
        <f>IFERROR(__xludf.DUMMYFUNCTION("""COMPUTED_VALUE"""),"Ishika tanwar ")</f>
        <v>Ishika tanwar </v>
      </c>
      <c r="D5" s="1" t="str">
        <f>IFERROR(__xludf.DUMMYFUNCTION("""COMPUTED_VALUE"""),"B.A. (Hons) Applied Psychology")</f>
        <v>B.A. (Hons) Applied Psychology</v>
      </c>
      <c r="E5" s="1" t="str">
        <f>IFERROR(__xludf.DUMMYFUNCTION("""COMPUTED_VALUE"""),"21/0398")</f>
        <v>21/0398</v>
      </c>
      <c r="F5" s="3">
        <f>IFERROR(__xludf.DUMMYFUNCTION("""COMPUTED_VALUE"""),9.35409468E9)</f>
        <v>9354094680</v>
      </c>
      <c r="G5" s="1" t="str">
        <f>IFERROR(__xludf.DUMMYFUNCTION("""COMPUTED_VALUE"""),"New delhi")</f>
        <v>New delhi</v>
      </c>
      <c r="H5" s="1" t="str">
        <f>IFERROR(__xludf.DUMMYFUNCTION("""COMPUTED_VALUE"""),"Salwan public school, rajendra nagar, new delhi")</f>
        <v>Salwan public school, rajendra nagar, new delhi</v>
      </c>
      <c r="I5" s="1" t="str">
        <f>IFERROR(__xludf.DUMMYFUNCTION("""COMPUTED_VALUE"""),"Yes")</f>
        <v>Yes</v>
      </c>
      <c r="J5" s="1" t="str">
        <f>IFERROR(__xludf.DUMMYFUNCTION("""COMPUTED_VALUE"""),"Anamika")</f>
        <v>Anamika</v>
      </c>
      <c r="K5" s="1" t="str">
        <f>IFERROR(__xludf.DUMMYFUNCTION("""COMPUTED_VALUE"""),"5-6 hours")</f>
        <v>5-6 hours</v>
      </c>
      <c r="L5" s="1" t="str">
        <f>IFERROR(__xludf.DUMMYFUNCTION("""COMPUTED_VALUE"""),"Easy access to online study material")</f>
        <v>Easy access to online study material</v>
      </c>
      <c r="M5" s="1" t="str">
        <f>IFERROR(__xludf.DUMMYFUNCTION("""COMPUTED_VALUE"""),"Lack of physical interaction and personal touch ‘")</f>
        <v>Lack of physical interaction and personal touch ‘</v>
      </c>
      <c r="N5" s="1">
        <f>IFERROR(__xludf.DUMMYFUNCTION("""COMPUTED_VALUE"""),8.0)</f>
        <v>8</v>
      </c>
      <c r="O5" s="1" t="str">
        <f>IFERROR(__xludf.DUMMYFUNCTION("""COMPUTED_VALUE"""),"Blended Learning (both)")</f>
        <v>Blended Learning (both)</v>
      </c>
      <c r="P5" s="1" t="str">
        <f>IFERROR(__xludf.DUMMYFUNCTION("""COMPUTED_VALUE"""),"Satisfactory")</f>
        <v>Satisfactory</v>
      </c>
      <c r="Q5" s="1" t="str">
        <f>IFERROR(__xludf.DUMMYFUNCTION("""COMPUTED_VALUE"""),"Yes")</f>
        <v>Yes</v>
      </c>
      <c r="R5" s="1" t="str">
        <f>IFERROR(__xludf.DUMMYFUNCTION("""COMPUTED_VALUE"""),"Yes")</f>
        <v>Yes</v>
      </c>
      <c r="S5" s="1" t="str">
        <f>IFERROR(__xludf.DUMMYFUNCTION("""COMPUTED_VALUE"""),"Yes")</f>
        <v>Yes</v>
      </c>
      <c r="T5" s="1" t="str">
        <f>IFERROR(__xludf.DUMMYFUNCTION("""COMPUTED_VALUE"""),"Yes")</f>
        <v>Yes</v>
      </c>
      <c r="U5" s="1" t="str">
        <f>IFERROR(__xludf.DUMMYFUNCTION("""COMPUTED_VALUE"""),"Yes")</f>
        <v>Yes</v>
      </c>
      <c r="V5" s="1" t="str">
        <f>IFERROR(__xludf.DUMMYFUNCTION("""COMPUTED_VALUE"""),"Online")</f>
        <v>Online</v>
      </c>
      <c r="W5" s="1" t="str">
        <f>IFERROR(__xludf.DUMMYFUNCTION("""COMPUTED_VALUE"""),"No")</f>
        <v>No</v>
      </c>
      <c r="X5" s="1" t="str">
        <f>IFERROR(__xludf.DUMMYFUNCTION("""COMPUTED_VALUE"""),"Yes")</f>
        <v>Yes</v>
      </c>
      <c r="Y5" s="1" t="str">
        <f>IFERROR(__xludf.DUMMYFUNCTION("""COMPUTED_VALUE"""),"Yes")</f>
        <v>Yes</v>
      </c>
      <c r="Z5" s="1" t="str">
        <f>IFERROR(__xludf.DUMMYFUNCTION("""COMPUTED_VALUE"""),"Yes")</f>
        <v>Yes</v>
      </c>
      <c r="AA5" s="1" t="str">
        <f>IFERROR(__xludf.DUMMYFUNCTION("""COMPUTED_VALUE"""),"Yes")</f>
        <v>Yes</v>
      </c>
      <c r="AB5" s="1"/>
      <c r="AC5" s="1"/>
      <c r="AD5"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5" s="1" t="str">
        <f>IFERROR(__xludf.DUMMYFUNCTION("""COMPUTED_VALUE"""),"Make to do lists, doing one thing at a time, spending time with loved ones etc")</f>
        <v>Make to do lists, doing one thing at a time, spending time with loved ones etc</v>
      </c>
      <c r="AF5" s="1" t="str">
        <f>IFERROR(__xludf.DUMMYFUNCTION("""COMPUTED_VALUE"""),"None")</f>
        <v>None</v>
      </c>
      <c r="AG5" s="1" t="str">
        <f>IFERROR(__xludf.DUMMYFUNCTION("""COMPUTED_VALUE"""),"None")</f>
        <v>None</v>
      </c>
      <c r="AH5" s="1" t="str">
        <f>IFERROR(__xludf.DUMMYFUNCTION("""COMPUTED_VALUE"""),"Second Dose")</f>
        <v>Second Dose</v>
      </c>
      <c r="AI5" s="1" t="str">
        <f>IFERROR(__xludf.DUMMYFUNCTION("""COMPUTED_VALUE"""),"Yes")</f>
        <v>Yes</v>
      </c>
    </row>
    <row r="6">
      <c r="A6" s="2">
        <f>IFERROR(__xludf.DUMMYFUNCTION("""COMPUTED_VALUE"""),44580.51362593751)</f>
        <v>44580.51363</v>
      </c>
      <c r="B6" s="1" t="str">
        <f>IFERROR(__xludf.DUMMYFUNCTION("""COMPUTED_VALUE"""),"chehek@gmail.com")</f>
        <v>chehek@gmail.com</v>
      </c>
      <c r="C6" s="1" t="str">
        <f>IFERROR(__xludf.DUMMYFUNCTION("""COMPUTED_VALUE"""),"chehek parashar")</f>
        <v>chehek parashar</v>
      </c>
      <c r="D6" s="1" t="str">
        <f>IFERROR(__xludf.DUMMYFUNCTION("""COMPUTED_VALUE"""),"B.A. (Hons) Applied Psychology")</f>
        <v>B.A. (Hons) Applied Psychology</v>
      </c>
      <c r="E6" s="1" t="str">
        <f>IFERROR(__xludf.DUMMYFUNCTION("""COMPUTED_VALUE"""),"21/0066")</f>
        <v>21/0066</v>
      </c>
      <c r="F6" s="3">
        <f>IFERROR(__xludf.DUMMYFUNCTION("""COMPUTED_VALUE"""),9.650605762E9)</f>
        <v>9650605762</v>
      </c>
      <c r="G6" s="1" t="str">
        <f>IFERROR(__xludf.DUMMYFUNCTION("""COMPUTED_VALUE"""),"New Delhi")</f>
        <v>New Delhi</v>
      </c>
      <c r="H6" s="1" t="str">
        <f>IFERROR(__xludf.DUMMYFUNCTION("""COMPUTED_VALUE"""),"Mount Carmel School, Dwarka, sector-22 New Delhi")</f>
        <v>Mount Carmel School, Dwarka, sector-22 New Delhi</v>
      </c>
      <c r="I6" s="1" t="str">
        <f>IFERROR(__xludf.DUMMYFUNCTION("""COMPUTED_VALUE"""),"Yes")</f>
        <v>Yes</v>
      </c>
      <c r="J6" s="1" t="str">
        <f>IFERROR(__xludf.DUMMYFUNCTION("""COMPUTED_VALUE"""),"Virendra sir")</f>
        <v>Virendra sir</v>
      </c>
      <c r="K6" s="1" t="str">
        <f>IFERROR(__xludf.DUMMYFUNCTION("""COMPUTED_VALUE"""),"More than 6 hours")</f>
        <v>More than 6 hours</v>
      </c>
      <c r="L6" s="1" t="str">
        <f>IFERROR(__xludf.DUMMYFUNCTION("""COMPUTED_VALUE"""),"Time saved in travelling, Easy access to online study material, Convenience to outstation students")</f>
        <v>Time saved in travelling, Easy access to online study material, Convenience to outstation students</v>
      </c>
      <c r="M6" s="1" t="str">
        <f>IFERROR(__xludf.DUMMYFUNCTION("""COMPUTED_VALUE"""),"Lack of physical interaction and personal touch ‘, Students are sometimes less involved/engaged (leave the class in between), monotony, boredom,  low on motivation, not feeling like we are in college")</f>
        <v>Lack of physical interaction and personal touch ‘, Students are sometimes less involved/engaged (leave the class in between), monotony, boredom,  low on motivation, not feeling like we are in college</v>
      </c>
      <c r="N6" s="1">
        <f>IFERROR(__xludf.DUMMYFUNCTION("""COMPUTED_VALUE"""),5.0)</f>
        <v>5</v>
      </c>
      <c r="O6" s="1" t="str">
        <f>IFERROR(__xludf.DUMMYFUNCTION("""COMPUTED_VALUE"""),"Blended Learning (both)")</f>
        <v>Blended Learning (both)</v>
      </c>
      <c r="P6" s="1" t="str">
        <f>IFERROR(__xludf.DUMMYFUNCTION("""COMPUTED_VALUE"""),"Compulsion due to pandemic")</f>
        <v>Compulsion due to pandemic</v>
      </c>
      <c r="Q6" s="1" t="str">
        <f>IFERROR(__xludf.DUMMYFUNCTION("""COMPUTED_VALUE"""),"Yes")</f>
        <v>Yes</v>
      </c>
      <c r="R6" s="1" t="str">
        <f>IFERROR(__xludf.DUMMYFUNCTION("""COMPUTED_VALUE"""),"Yes")</f>
        <v>Yes</v>
      </c>
      <c r="S6" s="1" t="str">
        <f>IFERROR(__xludf.DUMMYFUNCTION("""COMPUTED_VALUE"""),"Yes")</f>
        <v>Yes</v>
      </c>
      <c r="T6" s="1" t="str">
        <f>IFERROR(__xludf.DUMMYFUNCTION("""COMPUTED_VALUE"""),"No")</f>
        <v>No</v>
      </c>
      <c r="U6" s="1" t="str">
        <f>IFERROR(__xludf.DUMMYFUNCTION("""COMPUTED_VALUE"""),"Yes")</f>
        <v>Yes</v>
      </c>
      <c r="V6" s="1" t="str">
        <f>IFERROR(__xludf.DUMMYFUNCTION("""COMPUTED_VALUE"""),"Offline")</f>
        <v>Offline</v>
      </c>
      <c r="W6" s="1" t="str">
        <f>IFERROR(__xludf.DUMMYFUNCTION("""COMPUTED_VALUE"""),"No")</f>
        <v>No</v>
      </c>
      <c r="X6" s="1" t="str">
        <f>IFERROR(__xludf.DUMMYFUNCTION("""COMPUTED_VALUE"""),"Yes")</f>
        <v>Yes</v>
      </c>
      <c r="Y6" s="1" t="str">
        <f>IFERROR(__xludf.DUMMYFUNCTION("""COMPUTED_VALUE"""),"Yes")</f>
        <v>Yes</v>
      </c>
      <c r="Z6" s="1" t="str">
        <f>IFERROR(__xludf.DUMMYFUNCTION("""COMPUTED_VALUE"""),"Yes")</f>
        <v>Yes</v>
      </c>
      <c r="AA6" s="1" t="str">
        <f>IFERROR(__xludf.DUMMYFUNCTION("""COMPUTED_VALUE"""),"No")</f>
        <v>No</v>
      </c>
      <c r="AB6" s="1"/>
      <c r="AC6" s="1" t="str">
        <f>IFERROR(__xludf.DUMMYFUNCTION("""COMPUTED_VALUE"""),"yes")</f>
        <v>yes</v>
      </c>
      <c r="AD6"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6" s="1"/>
      <c r="AF6" s="1" t="str">
        <f>IFERROR(__xludf.DUMMYFUNCTION("""COMPUTED_VALUE"""),"None")</f>
        <v>None</v>
      </c>
      <c r="AG6" s="1" t="str">
        <f>IFERROR(__xludf.DUMMYFUNCTION("""COMPUTED_VALUE"""),"Mild: Symptoms effectively managed at home")</f>
        <v>Mild: Symptoms effectively managed at home</v>
      </c>
      <c r="AH6" s="1" t="str">
        <f>IFERROR(__xludf.DUMMYFUNCTION("""COMPUTED_VALUE"""),"Second Dose")</f>
        <v>Second Dose</v>
      </c>
      <c r="AI6" s="1" t="str">
        <f>IFERROR(__xludf.DUMMYFUNCTION("""COMPUTED_VALUE"""),"No")</f>
        <v>No</v>
      </c>
    </row>
    <row r="7">
      <c r="A7" s="2">
        <f>IFERROR(__xludf.DUMMYFUNCTION("""COMPUTED_VALUE"""),44580.513641655096)</f>
        <v>44580.51364</v>
      </c>
      <c r="B7" s="1" t="str">
        <f>IFERROR(__xludf.DUMMYFUNCTION("""COMPUTED_VALUE"""),"mayuriaeer05@gmail.com")</f>
        <v>mayuriaeer05@gmail.com</v>
      </c>
      <c r="C7" s="1" t="str">
        <f>IFERROR(__xludf.DUMMYFUNCTION("""COMPUTED_VALUE"""),"Mayuri aeer")</f>
        <v>Mayuri aeer</v>
      </c>
      <c r="D7" s="1" t="str">
        <f>IFERROR(__xludf.DUMMYFUNCTION("""COMPUTED_VALUE"""),"B.A. (Hons) Applied Psychology")</f>
        <v>B.A. (Hons) Applied Psychology</v>
      </c>
      <c r="E7" s="1" t="str">
        <f>IFERROR(__xludf.DUMMYFUNCTION("""COMPUTED_VALUE"""),"21/1383")</f>
        <v>21/1383</v>
      </c>
      <c r="F7" s="3">
        <f>IFERROR(__xludf.DUMMYFUNCTION("""COMPUTED_VALUE"""),8.291801737E9)</f>
        <v>8291801737</v>
      </c>
      <c r="G7" s="1" t="str">
        <f>IFERROR(__xludf.DUMMYFUNCTION("""COMPUTED_VALUE"""),"Mumbai Maharashtra")</f>
        <v>Mumbai Maharashtra</v>
      </c>
      <c r="H7" s="1" t="str">
        <f>IFERROR(__xludf.DUMMYFUNCTION("""COMPUTED_VALUE"""),"Model college")</f>
        <v>Model college</v>
      </c>
      <c r="I7" s="1" t="str">
        <f>IFERROR(__xludf.DUMMYFUNCTION("""COMPUTED_VALUE"""),"Yes")</f>
        <v>Yes</v>
      </c>
      <c r="J7" s="1" t="str">
        <f>IFERROR(__xludf.DUMMYFUNCTION("""COMPUTED_VALUE"""),"Dr Anamika rai")</f>
        <v>Dr Anamika rai</v>
      </c>
      <c r="K7" s="1" t="str">
        <f>IFERROR(__xludf.DUMMYFUNCTION("""COMPUTED_VALUE"""),"3-4 hours")</f>
        <v>3-4 hours</v>
      </c>
      <c r="L7" s="1" t="str">
        <f>IFERROR(__xludf.DUMMYFUNCTION("""COMPUTED_VALUE"""),"Time saved in travelling, Easy access to online study material, Convenience to outstation students")</f>
        <v>Time saved in travelling, Easy access to online study material, Convenience to outstation students</v>
      </c>
      <c r="M7" s="1" t="str">
        <f>IFERROR(__xludf.DUMMYFUNCTION("""COMPUTED_VALUE"""),"Students are sometimes less involved/engaged (leave the class in between)")</f>
        <v>Students are sometimes less involved/engaged (leave the class in between)</v>
      </c>
      <c r="N7" s="1">
        <f>IFERROR(__xludf.DUMMYFUNCTION("""COMPUTED_VALUE"""),10.0)</f>
        <v>10</v>
      </c>
      <c r="O7" s="1" t="str">
        <f>IFERROR(__xludf.DUMMYFUNCTION("""COMPUTED_VALUE"""),"Online")</f>
        <v>Online</v>
      </c>
      <c r="P7" s="1" t="str">
        <f>IFERROR(__xludf.DUMMYFUNCTION("""COMPUTED_VALUE"""),"Satisfactory")</f>
        <v>Satisfactory</v>
      </c>
      <c r="Q7" s="1" t="str">
        <f>IFERROR(__xludf.DUMMYFUNCTION("""COMPUTED_VALUE"""),"Yes")</f>
        <v>Yes</v>
      </c>
      <c r="R7" s="1" t="str">
        <f>IFERROR(__xludf.DUMMYFUNCTION("""COMPUTED_VALUE"""),"Yes")</f>
        <v>Yes</v>
      </c>
      <c r="S7" s="1" t="str">
        <f>IFERROR(__xludf.DUMMYFUNCTION("""COMPUTED_VALUE"""),"Yes")</f>
        <v>Yes</v>
      </c>
      <c r="T7" s="1" t="str">
        <f>IFERROR(__xludf.DUMMYFUNCTION("""COMPUTED_VALUE"""),"No")</f>
        <v>No</v>
      </c>
      <c r="U7" s="1" t="str">
        <f>IFERROR(__xludf.DUMMYFUNCTION("""COMPUTED_VALUE"""),"No")</f>
        <v>No</v>
      </c>
      <c r="V7" s="1" t="str">
        <f>IFERROR(__xludf.DUMMYFUNCTION("""COMPUTED_VALUE"""),"Online")</f>
        <v>Online</v>
      </c>
      <c r="W7" s="1" t="str">
        <f>IFERROR(__xludf.DUMMYFUNCTION("""COMPUTED_VALUE"""),"Yes")</f>
        <v>Yes</v>
      </c>
      <c r="X7" s="1" t="str">
        <f>IFERROR(__xludf.DUMMYFUNCTION("""COMPUTED_VALUE"""),"Yes")</f>
        <v>Yes</v>
      </c>
      <c r="Y7" s="1" t="str">
        <f>IFERROR(__xludf.DUMMYFUNCTION("""COMPUTED_VALUE"""),"Yes")</f>
        <v>Yes</v>
      </c>
      <c r="Z7" s="1" t="str">
        <f>IFERROR(__xludf.DUMMYFUNCTION("""COMPUTED_VALUE"""),"Yes")</f>
        <v>Yes</v>
      </c>
      <c r="AA7" s="1" t="str">
        <f>IFERROR(__xludf.DUMMYFUNCTION("""COMPUTED_VALUE"""),"Yes")</f>
        <v>Yes</v>
      </c>
      <c r="AB7" s="1"/>
      <c r="AC7" s="1" t="str">
        <f>IFERROR(__xludf.DUMMYFUNCTION("""COMPUTED_VALUE"""),"Yes")</f>
        <v>Yes</v>
      </c>
      <c r="AD7"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7" s="1" t="str">
        <f>IFERROR(__xludf.DUMMYFUNCTION("""COMPUTED_VALUE"""),"I have anxiety the main reason behind this is i was bullied in school for 4 yrs n i didn't got any help that time so it became more worse to handle")</f>
        <v>I have anxiety the main reason behind this is i was bullied in school for 4 yrs n i didn't got any help that time so it became more worse to handle</v>
      </c>
      <c r="AF7" s="1" t="str">
        <f>IFERROR(__xludf.DUMMYFUNCTION("""COMPUTED_VALUE"""),"None")</f>
        <v>None</v>
      </c>
      <c r="AG7" s="1" t="str">
        <f>IFERROR(__xludf.DUMMYFUNCTION("""COMPUTED_VALUE"""),"Mild: Symptoms effectively managed at home")</f>
        <v>Mild: Symptoms effectively managed at home</v>
      </c>
      <c r="AH7" s="1" t="str">
        <f>IFERROR(__xludf.DUMMYFUNCTION("""COMPUTED_VALUE"""),"Second Dose")</f>
        <v>Second Dose</v>
      </c>
      <c r="AI7" s="1" t="str">
        <f>IFERROR(__xludf.DUMMYFUNCTION("""COMPUTED_VALUE"""),"Yes")</f>
        <v>Yes</v>
      </c>
    </row>
    <row r="8">
      <c r="A8" s="2">
        <f>IFERROR(__xludf.DUMMYFUNCTION("""COMPUTED_VALUE"""),44580.515211840284)</f>
        <v>44580.51521</v>
      </c>
      <c r="B8" s="1" t="str">
        <f>IFERROR(__xludf.DUMMYFUNCTION("""COMPUTED_VALUE"""),"anniekal1d@gmail.com")</f>
        <v>anniekal1d@gmail.com</v>
      </c>
      <c r="C8" s="1" t="str">
        <f>IFERROR(__xludf.DUMMYFUNCTION("""COMPUTED_VALUE"""),"Ananya Kalra")</f>
        <v>Ananya Kalra</v>
      </c>
      <c r="D8" s="1" t="str">
        <f>IFERROR(__xludf.DUMMYFUNCTION("""COMPUTED_VALUE"""),"B.A. (Hons) Applied Psychology")</f>
        <v>B.A. (Hons) Applied Psychology</v>
      </c>
      <c r="E8" s="1" t="str">
        <f>IFERROR(__xludf.DUMMYFUNCTION("""COMPUTED_VALUE"""),"21/1373")</f>
        <v>21/1373</v>
      </c>
      <c r="F8" s="3">
        <f>IFERROR(__xludf.DUMMYFUNCTION("""COMPUTED_VALUE"""),9.773850538E9)</f>
        <v>9773850538</v>
      </c>
      <c r="G8" s="1" t="str">
        <f>IFERROR(__xludf.DUMMYFUNCTION("""COMPUTED_VALUE"""),"Delhi")</f>
        <v>Delhi</v>
      </c>
      <c r="H8" s="1" t="str">
        <f>IFERROR(__xludf.DUMMYFUNCTION("""COMPUTED_VALUE"""),"Delhi Public School Rohini")</f>
        <v>Delhi Public School Rohini</v>
      </c>
      <c r="I8" s="1" t="str">
        <f>IFERROR(__xludf.DUMMYFUNCTION("""COMPUTED_VALUE"""),"Yes")</f>
        <v>Yes</v>
      </c>
      <c r="J8" s="1" t="str">
        <f>IFERROR(__xludf.DUMMYFUNCTION("""COMPUTED_VALUE"""),"Virendra Pratap Yadav ")</f>
        <v>Virendra Pratap Yadav </v>
      </c>
      <c r="K8" s="1" t="str">
        <f>IFERROR(__xludf.DUMMYFUNCTION("""COMPUTED_VALUE"""),"5-6 hours")</f>
        <v>5-6 hours</v>
      </c>
      <c r="L8" s="1" t="str">
        <f>IFERROR(__xludf.DUMMYFUNCTION("""COMPUTED_VALUE"""),"Easy access to online study material")</f>
        <v>Easy access to online study material</v>
      </c>
      <c r="M8"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8" s="1">
        <f>IFERROR(__xludf.DUMMYFUNCTION("""COMPUTED_VALUE"""),6.0)</f>
        <v>6</v>
      </c>
      <c r="O8" s="1" t="str">
        <f>IFERROR(__xludf.DUMMYFUNCTION("""COMPUTED_VALUE"""),"Offline")</f>
        <v>Offline</v>
      </c>
      <c r="P8" s="1" t="str">
        <f>IFERROR(__xludf.DUMMYFUNCTION("""COMPUTED_VALUE"""),"Compulsion due to pandemic")</f>
        <v>Compulsion due to pandemic</v>
      </c>
      <c r="Q8" s="1" t="str">
        <f>IFERROR(__xludf.DUMMYFUNCTION("""COMPUTED_VALUE"""),"Yes")</f>
        <v>Yes</v>
      </c>
      <c r="R8" s="1" t="str">
        <f>IFERROR(__xludf.DUMMYFUNCTION("""COMPUTED_VALUE"""),"Yes")</f>
        <v>Yes</v>
      </c>
      <c r="S8" s="1" t="str">
        <f>IFERROR(__xludf.DUMMYFUNCTION("""COMPUTED_VALUE"""),"Yes")</f>
        <v>Yes</v>
      </c>
      <c r="T8" s="1" t="str">
        <f>IFERROR(__xludf.DUMMYFUNCTION("""COMPUTED_VALUE"""),"Yes")</f>
        <v>Yes</v>
      </c>
      <c r="U8" s="1" t="str">
        <f>IFERROR(__xludf.DUMMYFUNCTION("""COMPUTED_VALUE"""),"Yes")</f>
        <v>Yes</v>
      </c>
      <c r="V8" s="1" t="str">
        <f>IFERROR(__xludf.DUMMYFUNCTION("""COMPUTED_VALUE"""),"Offline")</f>
        <v>Offline</v>
      </c>
      <c r="W8" s="1" t="str">
        <f>IFERROR(__xludf.DUMMYFUNCTION("""COMPUTED_VALUE"""),"No")</f>
        <v>No</v>
      </c>
      <c r="X8" s="1" t="str">
        <f>IFERROR(__xludf.DUMMYFUNCTION("""COMPUTED_VALUE"""),"Yes")</f>
        <v>Yes</v>
      </c>
      <c r="Y8" s="1" t="str">
        <f>IFERROR(__xludf.DUMMYFUNCTION("""COMPUTED_VALUE"""),"No")</f>
        <v>No</v>
      </c>
      <c r="Z8" s="1" t="str">
        <f>IFERROR(__xludf.DUMMYFUNCTION("""COMPUTED_VALUE"""),"Yes")</f>
        <v>Yes</v>
      </c>
      <c r="AA8" s="1" t="str">
        <f>IFERROR(__xludf.DUMMYFUNCTION("""COMPUTED_VALUE"""),"Yes")</f>
        <v>Yes</v>
      </c>
      <c r="AB8" s="1" t="str">
        <f>IFERROR(__xludf.DUMMYFUNCTION("""COMPUTED_VALUE"""),"No")</f>
        <v>No</v>
      </c>
      <c r="AC8" s="1" t="str">
        <f>IFERROR(__xludf.DUMMYFUNCTION("""COMPUTED_VALUE"""),"No")</f>
        <v>No</v>
      </c>
      <c r="AD8"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8" s="1" t="str">
        <f>IFERROR(__xludf.DUMMYFUNCTION("""COMPUTED_VALUE"""),"Talk to people ( online ) , try and keep a work life balance, sleeping early, sticking to a schedule to have some routine in life, watch tv series ")</f>
        <v>Talk to people ( online ) , try and keep a work life balance, sleeping early, sticking to a schedule to have some routine in life, watch tv series </v>
      </c>
      <c r="AF8" s="1" t="str">
        <f>IFERROR(__xludf.DUMMYFUNCTION("""COMPUTED_VALUE"""),"Mild: Family members ocassionally short-tempered with one another;no physical violence.")</f>
        <v>Mild: Family members ocassionally short-tempered with one another;no physical violence.</v>
      </c>
      <c r="AG8" s="1" t="str">
        <f>IFERROR(__xludf.DUMMYFUNCTION("""COMPUTED_VALUE"""),"Mild: Symptoms effectively managed at home")</f>
        <v>Mild: Symptoms effectively managed at home</v>
      </c>
      <c r="AH8" s="1" t="str">
        <f>IFERROR(__xludf.DUMMYFUNCTION("""COMPUTED_VALUE"""),"Second Dose")</f>
        <v>Second Dose</v>
      </c>
      <c r="AI8" s="1" t="str">
        <f>IFERROR(__xludf.DUMMYFUNCTION("""COMPUTED_VALUE"""),"Yes")</f>
        <v>Yes</v>
      </c>
    </row>
    <row r="9">
      <c r="A9" s="2">
        <f>IFERROR(__xludf.DUMMYFUNCTION("""COMPUTED_VALUE"""),44580.51543612269)</f>
        <v>44580.51544</v>
      </c>
      <c r="B9" s="1" t="str">
        <f>IFERROR(__xludf.DUMMYFUNCTION("""COMPUTED_VALUE"""),"akshita200421@gmail.com")</f>
        <v>akshita200421@gmail.com</v>
      </c>
      <c r="C9" s="1" t="str">
        <f>IFERROR(__xludf.DUMMYFUNCTION("""COMPUTED_VALUE"""),"Akshita Tanwar")</f>
        <v>Akshita Tanwar</v>
      </c>
      <c r="D9" s="1" t="str">
        <f>IFERROR(__xludf.DUMMYFUNCTION("""COMPUTED_VALUE"""),"B.A. (Hons) Applied Psychology")</f>
        <v>B.A. (Hons) Applied Psychology</v>
      </c>
      <c r="E9" s="1" t="str">
        <f>IFERROR(__xludf.DUMMYFUNCTION("""COMPUTED_VALUE"""),"21/1543")</f>
        <v>21/1543</v>
      </c>
      <c r="F9" s="3">
        <f>IFERROR(__xludf.DUMMYFUNCTION("""COMPUTED_VALUE"""),9.643786597E9)</f>
        <v>9643786597</v>
      </c>
      <c r="G9" s="1" t="str">
        <f>IFERROR(__xludf.DUMMYFUNCTION("""COMPUTED_VALUE"""),"Delhi")</f>
        <v>Delhi</v>
      </c>
      <c r="H9" s="1" t="str">
        <f>IFERROR(__xludf.DUMMYFUNCTION("""COMPUTED_VALUE"""),"Bhai Parmanand Vidya Mandir ")</f>
        <v>Bhai Parmanand Vidya Mandir </v>
      </c>
      <c r="I9" s="1" t="str">
        <f>IFERROR(__xludf.DUMMYFUNCTION("""COMPUTED_VALUE"""),"Yes")</f>
        <v>Yes</v>
      </c>
      <c r="J9" s="1" t="str">
        <f>IFERROR(__xludf.DUMMYFUNCTION("""COMPUTED_VALUE"""),"Mr. Virendra Pratap Yadav ")</f>
        <v>Mr. Virendra Pratap Yadav </v>
      </c>
      <c r="K9" s="1" t="str">
        <f>IFERROR(__xludf.DUMMYFUNCTION("""COMPUTED_VALUE"""),"5-6 hours")</f>
        <v>5-6 hours</v>
      </c>
      <c r="L9" s="1" t="str">
        <f>IFERROR(__xludf.DUMMYFUNCTION("""COMPUTED_VALUE"""),"Time saved in travelling, Easy access to online study material, Convenience to outstation students")</f>
        <v>Time saved in travelling, Easy access to online study material, Convenience to outstation students</v>
      </c>
      <c r="M9" s="1" t="str">
        <f>IFERROR(__xludf.DUMMYFUNCTION("""COMPUTED_VALUE"""),"Lack of physical interaction and personal touch ‘")</f>
        <v>Lack of physical interaction and personal touch ‘</v>
      </c>
      <c r="N9" s="1">
        <f>IFERROR(__xludf.DUMMYFUNCTION("""COMPUTED_VALUE"""),9.0)</f>
        <v>9</v>
      </c>
      <c r="O9" s="1" t="str">
        <f>IFERROR(__xludf.DUMMYFUNCTION("""COMPUTED_VALUE"""),"Blended Learning (both)")</f>
        <v>Blended Learning (both)</v>
      </c>
      <c r="P9" s="1" t="str">
        <f>IFERROR(__xludf.DUMMYFUNCTION("""COMPUTED_VALUE"""),"Satisfactory")</f>
        <v>Satisfactory</v>
      </c>
      <c r="Q9" s="1" t="str">
        <f>IFERROR(__xludf.DUMMYFUNCTION("""COMPUTED_VALUE"""),"Yes")</f>
        <v>Yes</v>
      </c>
      <c r="R9" s="1" t="str">
        <f>IFERROR(__xludf.DUMMYFUNCTION("""COMPUTED_VALUE"""),"Yes")</f>
        <v>Yes</v>
      </c>
      <c r="S9" s="1" t="str">
        <f>IFERROR(__xludf.DUMMYFUNCTION("""COMPUTED_VALUE"""),"Yes")</f>
        <v>Yes</v>
      </c>
      <c r="T9" s="1" t="str">
        <f>IFERROR(__xludf.DUMMYFUNCTION("""COMPUTED_VALUE"""),"Yes")</f>
        <v>Yes</v>
      </c>
      <c r="U9" s="1" t="str">
        <f>IFERROR(__xludf.DUMMYFUNCTION("""COMPUTED_VALUE"""),"Yes")</f>
        <v>Yes</v>
      </c>
      <c r="V9" s="1" t="str">
        <f>IFERROR(__xludf.DUMMYFUNCTION("""COMPUTED_VALUE"""),"Offline")</f>
        <v>Offline</v>
      </c>
      <c r="W9" s="1" t="str">
        <f>IFERROR(__xludf.DUMMYFUNCTION("""COMPUTED_VALUE"""),"No")</f>
        <v>No</v>
      </c>
      <c r="X9" s="1" t="str">
        <f>IFERROR(__xludf.DUMMYFUNCTION("""COMPUTED_VALUE"""),"Yes")</f>
        <v>Yes</v>
      </c>
      <c r="Y9" s="1" t="str">
        <f>IFERROR(__xludf.DUMMYFUNCTION("""COMPUTED_VALUE"""),"Yes")</f>
        <v>Yes</v>
      </c>
      <c r="Z9" s="1" t="str">
        <f>IFERROR(__xludf.DUMMYFUNCTION("""COMPUTED_VALUE"""),"Yes")</f>
        <v>Yes</v>
      </c>
      <c r="AA9" s="1" t="str">
        <f>IFERROR(__xludf.DUMMYFUNCTION("""COMPUTED_VALUE"""),"Yes")</f>
        <v>Yes</v>
      </c>
      <c r="AB9" s="1" t="str">
        <f>IFERROR(__xludf.DUMMYFUNCTION("""COMPUTED_VALUE"""),"I believe there is enough encouragement from the teachers for us to develop. Being from the department of applied psychology, the teachers as well as the students are well capable to help us enhance our personalities. ")</f>
        <v>I believe there is enough encouragement from the teachers for us to develop. Being from the department of applied psychology, the teachers as well as the students are well capable to help us enhance our personalities. </v>
      </c>
      <c r="AC9" s="1" t="str">
        <f>IFERROR(__xludf.DUMMYFUNCTION("""COMPUTED_VALUE"""),"No. I think what we are told about in classes is sufficient for us to understand the required. Rest is for us to figure out which is necessary for us to be aware and active. Till now, I have felt no such need. ")</f>
        <v>No. I think what we are told about in classes is sufficient for us to understand the required. Rest is for us to figure out which is necessary for us to be aware and active. Till now, I have felt no such need. </v>
      </c>
      <c r="AD9"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9" s="1" t="str">
        <f>IFERROR(__xludf.DUMMYFUNCTION("""COMPUTED_VALUE"""),"I do things that I like to get my mind off it.  I write, read, watch a movie or listen to songs. ")</f>
        <v>I do things that I like to get my mind off it.  I write, read, watch a movie or listen to songs. </v>
      </c>
      <c r="AF9" s="1" t="str">
        <f>IFERROR(__xludf.DUMMYFUNCTION("""COMPUTED_VALUE"""),"Mild: Family members ocassionally short-tempered with one another;no physical violence.")</f>
        <v>Mild: Family members ocassionally short-tempered with one another;no physical violence.</v>
      </c>
      <c r="AG9" s="1" t="str">
        <f>IFERROR(__xludf.DUMMYFUNCTION("""COMPUTED_VALUE"""),"Mild: Symptoms effectively managed at home")</f>
        <v>Mild: Symptoms effectively managed at home</v>
      </c>
      <c r="AH9" s="1" t="str">
        <f>IFERROR(__xludf.DUMMYFUNCTION("""COMPUTED_VALUE"""),"None")</f>
        <v>None</v>
      </c>
      <c r="AI9" s="1" t="str">
        <f>IFERROR(__xludf.DUMMYFUNCTION("""COMPUTED_VALUE"""),"Yes")</f>
        <v>Yes</v>
      </c>
    </row>
    <row r="10">
      <c r="A10" s="2">
        <f>IFERROR(__xludf.DUMMYFUNCTION("""COMPUTED_VALUE"""),44580.51558928241)</f>
        <v>44580.51559</v>
      </c>
      <c r="B10" s="1" t="str">
        <f>IFERROR(__xludf.DUMMYFUNCTION("""COMPUTED_VALUE"""),"mahajanminal31@gmail.com")</f>
        <v>mahajanminal31@gmail.com</v>
      </c>
      <c r="C10" s="1" t="str">
        <f>IFERROR(__xludf.DUMMYFUNCTION("""COMPUTED_VALUE"""),"Minal Mahajan ")</f>
        <v>Minal Mahajan </v>
      </c>
      <c r="D10" s="1" t="str">
        <f>IFERROR(__xludf.DUMMYFUNCTION("""COMPUTED_VALUE"""),"B.A. (Hons) Applied Psychology")</f>
        <v>B.A. (Hons) Applied Psychology</v>
      </c>
      <c r="E10" s="1" t="str">
        <f>IFERROR(__xludf.DUMMYFUNCTION("""COMPUTED_VALUE"""),"21.0664")</f>
        <v>21.0664</v>
      </c>
      <c r="F10" s="3"/>
      <c r="G10" s="1" t="str">
        <f>IFERROR(__xludf.DUMMYFUNCTION("""COMPUTED_VALUE"""),"Gurgaon")</f>
        <v>Gurgaon</v>
      </c>
      <c r="H10" s="1" t="str">
        <f>IFERROR(__xludf.DUMMYFUNCTION("""COMPUTED_VALUE"""),"DAV Public School Sec-14 , Gurgaon ")</f>
        <v>DAV Public School Sec-14 , Gurgaon </v>
      </c>
      <c r="I10" s="1" t="str">
        <f>IFERROR(__xludf.DUMMYFUNCTION("""COMPUTED_VALUE"""),"Yes")</f>
        <v>Yes</v>
      </c>
      <c r="J10" s="1" t="str">
        <f>IFERROR(__xludf.DUMMYFUNCTION("""COMPUTED_VALUE"""),"Anamika Rai")</f>
        <v>Anamika Rai</v>
      </c>
      <c r="K10" s="1" t="str">
        <f>IFERROR(__xludf.DUMMYFUNCTION("""COMPUTED_VALUE"""),"5-6 hours")</f>
        <v>5-6 hours</v>
      </c>
      <c r="L10" s="1" t="str">
        <f>IFERROR(__xludf.DUMMYFUNCTION("""COMPUTED_VALUE"""),"Time saved in travelling, Easy access to online study material")</f>
        <v>Time saved in travelling, Easy access to online study material</v>
      </c>
      <c r="M10"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10" s="1">
        <f>IFERROR(__xludf.DUMMYFUNCTION("""COMPUTED_VALUE"""),5.0)</f>
        <v>5</v>
      </c>
      <c r="O10" s="1" t="str">
        <f>IFERROR(__xludf.DUMMYFUNCTION("""COMPUTED_VALUE"""),"Blended Learning (both)")</f>
        <v>Blended Learning (both)</v>
      </c>
      <c r="P10" s="1" t="str">
        <f>IFERROR(__xludf.DUMMYFUNCTION("""COMPUTED_VALUE"""),"Compulsion due to pandemic")</f>
        <v>Compulsion due to pandemic</v>
      </c>
      <c r="Q10" s="1" t="str">
        <f>IFERROR(__xludf.DUMMYFUNCTION("""COMPUTED_VALUE"""),"Yes")</f>
        <v>Yes</v>
      </c>
      <c r="R10" s="1" t="str">
        <f>IFERROR(__xludf.DUMMYFUNCTION("""COMPUTED_VALUE"""),"Yes")</f>
        <v>Yes</v>
      </c>
      <c r="S10" s="1" t="str">
        <f>IFERROR(__xludf.DUMMYFUNCTION("""COMPUTED_VALUE"""),"Yes")</f>
        <v>Yes</v>
      </c>
      <c r="T10" s="1" t="str">
        <f>IFERROR(__xludf.DUMMYFUNCTION("""COMPUTED_VALUE"""),"Yes")</f>
        <v>Yes</v>
      </c>
      <c r="U10" s="1" t="str">
        <f>IFERROR(__xludf.DUMMYFUNCTION("""COMPUTED_VALUE"""),"Yes")</f>
        <v>Yes</v>
      </c>
      <c r="V10" s="1" t="str">
        <f>IFERROR(__xludf.DUMMYFUNCTION("""COMPUTED_VALUE"""),"Online")</f>
        <v>Online</v>
      </c>
      <c r="W10" s="1" t="str">
        <f>IFERROR(__xludf.DUMMYFUNCTION("""COMPUTED_VALUE"""),"No")</f>
        <v>No</v>
      </c>
      <c r="X10" s="1" t="str">
        <f>IFERROR(__xludf.DUMMYFUNCTION("""COMPUTED_VALUE"""),"Yes")</f>
        <v>Yes</v>
      </c>
      <c r="Y10" s="1" t="str">
        <f>IFERROR(__xludf.DUMMYFUNCTION("""COMPUTED_VALUE"""),"Yes")</f>
        <v>Yes</v>
      </c>
      <c r="Z10" s="1" t="str">
        <f>IFERROR(__xludf.DUMMYFUNCTION("""COMPUTED_VALUE"""),"Yes")</f>
        <v>Yes</v>
      </c>
      <c r="AA10" s="1" t="str">
        <f>IFERROR(__xludf.DUMMYFUNCTION("""COMPUTED_VALUE"""),"Yes")</f>
        <v>Yes</v>
      </c>
      <c r="AB10" s="1" t="str">
        <f>IFERROR(__xludf.DUMMYFUNCTION("""COMPUTED_VALUE"""),"Yes, I really want that our professors should gyide us how to make notes and how to have a balanced routine in which we can study and enjoy ourselves in this online scenario. ")</f>
        <v>Yes, I really want that our professors should gyide us how to make notes and how to have a balanced routine in which we can study and enjoy ourselves in this online scenario. </v>
      </c>
      <c r="AC10" s="1" t="str">
        <f>IFERROR(__xludf.DUMMYFUNCTION("""COMPUTED_VALUE"""),"Yes i do feel sometimes that i really need guidance in this transition phase from school to college of mine .")</f>
        <v>Yes i do feel sometimes that i really need guidance in this transition phase from school to college of mine .</v>
      </c>
      <c r="AD10"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10" s="1" t="str">
        <f>IFERROR(__xludf.DUMMYFUNCTION("""COMPUTED_VALUE"""),"I usually talk to my parents and share what I am feeling.")</f>
        <v>I usually talk to my parents and share what I am feeling.</v>
      </c>
      <c r="AF10" s="1" t="str">
        <f>IFERROR(__xludf.DUMMYFUNCTION("""COMPUTED_VALUE"""),"None")</f>
        <v>None</v>
      </c>
      <c r="AG10" s="1" t="str">
        <f>IFERROR(__xludf.DUMMYFUNCTION("""COMPUTED_VALUE"""),"None")</f>
        <v>None</v>
      </c>
      <c r="AH10" s="1" t="str">
        <f>IFERROR(__xludf.DUMMYFUNCTION("""COMPUTED_VALUE"""),"Second Dose")</f>
        <v>Second Dose</v>
      </c>
      <c r="AI10" s="1" t="str">
        <f>IFERROR(__xludf.DUMMYFUNCTION("""COMPUTED_VALUE"""),"Yes")</f>
        <v>Yes</v>
      </c>
    </row>
    <row r="11">
      <c r="A11" s="2">
        <f>IFERROR(__xludf.DUMMYFUNCTION("""COMPUTED_VALUE"""),44580.515655462965)</f>
        <v>44580.51566</v>
      </c>
      <c r="B11" s="1" t="str">
        <f>IFERROR(__xludf.DUMMYFUNCTION("""COMPUTED_VALUE"""),"ananyasaini1813@gmail.com")</f>
        <v>ananyasaini1813@gmail.com</v>
      </c>
      <c r="C11" s="1" t="str">
        <f>IFERROR(__xludf.DUMMYFUNCTION("""COMPUTED_VALUE"""),"Ananya Saini")</f>
        <v>Ananya Saini</v>
      </c>
      <c r="D11" s="1" t="str">
        <f>IFERROR(__xludf.DUMMYFUNCTION("""COMPUTED_VALUE"""),"B.A. (Hons) Applied Psychology")</f>
        <v>B.A. (Hons) Applied Psychology</v>
      </c>
      <c r="E11" s="1" t="str">
        <f>IFERROR(__xludf.DUMMYFUNCTION("""COMPUTED_VALUE"""),"21/0401")</f>
        <v>21/0401</v>
      </c>
      <c r="F11" s="3">
        <f>IFERROR(__xludf.DUMMYFUNCTION("""COMPUTED_VALUE"""),9.818074475E9)</f>
        <v>9818074475</v>
      </c>
      <c r="G11" s="1" t="str">
        <f>IFERROR(__xludf.DUMMYFUNCTION("""COMPUTED_VALUE"""),"New Delhi")</f>
        <v>New Delhi</v>
      </c>
      <c r="H11" s="1" t="str">
        <f>IFERROR(__xludf.DUMMYFUNCTION("""COMPUTED_VALUE"""),"D.L. D.A.V. Model school, Pitampura.")</f>
        <v>D.L. D.A.V. Model school, Pitampura.</v>
      </c>
      <c r="I11" s="1" t="str">
        <f>IFERROR(__xludf.DUMMYFUNCTION("""COMPUTED_VALUE"""),"Yes")</f>
        <v>Yes</v>
      </c>
      <c r="J11" s="1" t="str">
        <f>IFERROR(__xludf.DUMMYFUNCTION("""COMPUTED_VALUE""")," Virendra ")</f>
        <v> Virendra </v>
      </c>
      <c r="K11" s="1" t="str">
        <f>IFERROR(__xludf.DUMMYFUNCTION("""COMPUTED_VALUE"""),"5-6 hours")</f>
        <v>5-6 hours</v>
      </c>
      <c r="L11" s="1" t="str">
        <f>IFERROR(__xludf.DUMMYFUNCTION("""COMPUTED_VALUE"""),"Easy access to online study material, Convenience to outstation students")</f>
        <v>Easy access to online study material, Convenience to outstation students</v>
      </c>
      <c r="M11" s="1" t="str">
        <f>IFERROR(__xludf.DUMMYFUNCTION("""COMPUTED_VALUE"""),"Network related disruptions, Lack of physical interaction and personal touch ‘, Health issues like headache due to excessive screen time.")</f>
        <v>Network related disruptions, Lack of physical interaction and personal touch ‘, Health issues like headache due to excessive screen time.</v>
      </c>
      <c r="N11" s="1">
        <f>IFERROR(__xludf.DUMMYFUNCTION("""COMPUTED_VALUE"""),7.0)</f>
        <v>7</v>
      </c>
      <c r="O11" s="1" t="str">
        <f>IFERROR(__xludf.DUMMYFUNCTION("""COMPUTED_VALUE"""),"Blended Learning (both)")</f>
        <v>Blended Learning (both)</v>
      </c>
      <c r="P11" s="1" t="str">
        <f>IFERROR(__xludf.DUMMYFUNCTION("""COMPUTED_VALUE"""),"Satisfactory")</f>
        <v>Satisfactory</v>
      </c>
      <c r="Q11" s="1" t="str">
        <f>IFERROR(__xludf.DUMMYFUNCTION("""COMPUTED_VALUE"""),"Yes")</f>
        <v>Yes</v>
      </c>
      <c r="R11" s="1" t="str">
        <f>IFERROR(__xludf.DUMMYFUNCTION("""COMPUTED_VALUE"""),"Yes")</f>
        <v>Yes</v>
      </c>
      <c r="S11" s="1" t="str">
        <f>IFERROR(__xludf.DUMMYFUNCTION("""COMPUTED_VALUE"""),"Yes")</f>
        <v>Yes</v>
      </c>
      <c r="T11" s="1" t="str">
        <f>IFERROR(__xludf.DUMMYFUNCTION("""COMPUTED_VALUE"""),"Yes")</f>
        <v>Yes</v>
      </c>
      <c r="U11" s="1" t="str">
        <f>IFERROR(__xludf.DUMMYFUNCTION("""COMPUTED_VALUE"""),"Yes")</f>
        <v>Yes</v>
      </c>
      <c r="V11" s="1" t="str">
        <f>IFERROR(__xludf.DUMMYFUNCTION("""COMPUTED_VALUE"""),"Offline")</f>
        <v>Offline</v>
      </c>
      <c r="W11" s="1"/>
      <c r="X11" s="1" t="str">
        <f>IFERROR(__xludf.DUMMYFUNCTION("""COMPUTED_VALUE"""),"Yes")</f>
        <v>Yes</v>
      </c>
      <c r="Y11" s="1" t="str">
        <f>IFERROR(__xludf.DUMMYFUNCTION("""COMPUTED_VALUE"""),"Yes")</f>
        <v>Yes</v>
      </c>
      <c r="Z11" s="1" t="str">
        <f>IFERROR(__xludf.DUMMYFUNCTION("""COMPUTED_VALUE"""),"Yes")</f>
        <v>Yes</v>
      </c>
      <c r="AA11" s="1" t="str">
        <f>IFERROR(__xludf.DUMMYFUNCTION("""COMPUTED_VALUE"""),"Yes")</f>
        <v>Yes</v>
      </c>
      <c r="AB11" s="1" t="str">
        <f>IFERROR(__xludf.DUMMYFUNCTION("""COMPUTED_VALUE"""),"Not yet. Just waiting for the sports section to open up since it's inactive and need help with book via library.")</f>
        <v>Not yet. Just waiting for the sports section to open up since it's inactive and need help with book via library.</v>
      </c>
      <c r="AC11" s="1" t="str">
        <f>IFERROR(__xludf.DUMMYFUNCTION("""COMPUTED_VALUE"""),"No")</f>
        <v>No</v>
      </c>
      <c r="AD11"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11" s="1" t="str">
        <f>IFERROR(__xludf.DUMMYFUNCTION("""COMPUTED_VALUE"""),"Exercises and indulging in my hobbies")</f>
        <v>Exercises and indulging in my hobbies</v>
      </c>
      <c r="AF11" s="1" t="str">
        <f>IFERROR(__xludf.DUMMYFUNCTION("""COMPUTED_VALUE"""),"None")</f>
        <v>None</v>
      </c>
      <c r="AG11" s="1" t="str">
        <f>IFERROR(__xludf.DUMMYFUNCTION("""COMPUTED_VALUE"""),"None")</f>
        <v>None</v>
      </c>
      <c r="AH11" s="1" t="str">
        <f>IFERROR(__xludf.DUMMYFUNCTION("""COMPUTED_VALUE"""),"Second Dose")</f>
        <v>Second Dose</v>
      </c>
      <c r="AI11" s="1" t="str">
        <f>IFERROR(__xludf.DUMMYFUNCTION("""COMPUTED_VALUE"""),"Yes")</f>
        <v>Yes</v>
      </c>
    </row>
    <row r="12">
      <c r="A12" s="2">
        <f>IFERROR(__xludf.DUMMYFUNCTION("""COMPUTED_VALUE"""),44580.51624557871)</f>
        <v>44580.51625</v>
      </c>
      <c r="B12" s="1" t="str">
        <f>IFERROR(__xludf.DUMMYFUNCTION("""COMPUTED_VALUE"""),"akshata2202@gmail.com")</f>
        <v>akshata2202@gmail.com</v>
      </c>
      <c r="C12" s="1" t="str">
        <f>IFERROR(__xludf.DUMMYFUNCTION("""COMPUTED_VALUE"""),"Akshata Upadhyaya")</f>
        <v>Akshata Upadhyaya</v>
      </c>
      <c r="D12" s="1" t="str">
        <f>IFERROR(__xludf.DUMMYFUNCTION("""COMPUTED_VALUE"""),"B.A. (Hons) Applied Psychology")</f>
        <v>B.A. (Hons) Applied Psychology</v>
      </c>
      <c r="E12" s="1" t="str">
        <f>IFERROR(__xludf.DUMMYFUNCTION("""COMPUTED_VALUE"""),"21/1241")</f>
        <v>21/1241</v>
      </c>
      <c r="F12" s="3">
        <f>IFERROR(__xludf.DUMMYFUNCTION("""COMPUTED_VALUE"""),8.130964834E9)</f>
        <v>8130964834</v>
      </c>
      <c r="G12" s="1" t="str">
        <f>IFERROR(__xludf.DUMMYFUNCTION("""COMPUTED_VALUE"""),"New Delhi")</f>
        <v>New Delhi</v>
      </c>
      <c r="H12" s="1" t="str">
        <f>IFERROR(__xludf.DUMMYFUNCTION("""COMPUTED_VALUE"""),"NK Bagrodia Public School")</f>
        <v>NK Bagrodia Public School</v>
      </c>
      <c r="I12" s="1" t="str">
        <f>IFERROR(__xludf.DUMMYFUNCTION("""COMPUTED_VALUE"""),"Yes")</f>
        <v>Yes</v>
      </c>
      <c r="J12" s="1" t="str">
        <f>IFERROR(__xludf.DUMMYFUNCTION("""COMPUTED_VALUE"""),"Virendra Yadav Sir")</f>
        <v>Virendra Yadav Sir</v>
      </c>
      <c r="K12" s="1" t="str">
        <f>IFERROR(__xludf.DUMMYFUNCTION("""COMPUTED_VALUE"""),"More than 6 hours")</f>
        <v>More than 6 hours</v>
      </c>
      <c r="L12" s="1" t="str">
        <f>IFERROR(__xludf.DUMMYFUNCTION("""COMPUTED_VALUE"""),"Time saved in travelling")</f>
        <v>Time saved in travelling</v>
      </c>
      <c r="M12" s="1" t="str">
        <f>IFERROR(__xludf.DUMMYFUNCTION("""COMPUTED_VALUE"""),"Lack of physical interaction and personal touch ‘")</f>
        <v>Lack of physical interaction and personal touch ‘</v>
      </c>
      <c r="N12" s="1">
        <f>IFERROR(__xludf.DUMMYFUNCTION("""COMPUTED_VALUE"""),8.0)</f>
        <v>8</v>
      </c>
      <c r="O12" s="1" t="str">
        <f>IFERROR(__xludf.DUMMYFUNCTION("""COMPUTED_VALUE"""),"Blended Learning (both)")</f>
        <v>Blended Learning (both)</v>
      </c>
      <c r="P12" s="1" t="str">
        <f>IFERROR(__xludf.DUMMYFUNCTION("""COMPUTED_VALUE"""),"Compulsion due to pandemic")</f>
        <v>Compulsion due to pandemic</v>
      </c>
      <c r="Q12" s="1" t="str">
        <f>IFERROR(__xludf.DUMMYFUNCTION("""COMPUTED_VALUE"""),"Yes")</f>
        <v>Yes</v>
      </c>
      <c r="R12" s="1" t="str">
        <f>IFERROR(__xludf.DUMMYFUNCTION("""COMPUTED_VALUE"""),"Yes")</f>
        <v>Yes</v>
      </c>
      <c r="S12" s="1" t="str">
        <f>IFERROR(__xludf.DUMMYFUNCTION("""COMPUTED_VALUE"""),"Yes")</f>
        <v>Yes</v>
      </c>
      <c r="T12" s="1" t="str">
        <f>IFERROR(__xludf.DUMMYFUNCTION("""COMPUTED_VALUE"""),"Yes")</f>
        <v>Yes</v>
      </c>
      <c r="U12" s="1" t="str">
        <f>IFERROR(__xludf.DUMMYFUNCTION("""COMPUTED_VALUE"""),"Yes")</f>
        <v>Yes</v>
      </c>
      <c r="V12" s="1" t="str">
        <f>IFERROR(__xludf.DUMMYFUNCTION("""COMPUTED_VALUE"""),"Online")</f>
        <v>Online</v>
      </c>
      <c r="W12" s="1" t="str">
        <f>IFERROR(__xludf.DUMMYFUNCTION("""COMPUTED_VALUE"""),"No")</f>
        <v>No</v>
      </c>
      <c r="X12" s="1" t="str">
        <f>IFERROR(__xludf.DUMMYFUNCTION("""COMPUTED_VALUE"""),"Yes")</f>
        <v>Yes</v>
      </c>
      <c r="Y12" s="1" t="str">
        <f>IFERROR(__xludf.DUMMYFUNCTION("""COMPUTED_VALUE"""),"Yes")</f>
        <v>Yes</v>
      </c>
      <c r="Z12" s="1" t="str">
        <f>IFERROR(__xludf.DUMMYFUNCTION("""COMPUTED_VALUE"""),"Yes")</f>
        <v>Yes</v>
      </c>
      <c r="AA12" s="1" t="str">
        <f>IFERROR(__xludf.DUMMYFUNCTION("""COMPUTED_VALUE"""),"Yes")</f>
        <v>Yes</v>
      </c>
      <c r="AB12" s="1"/>
      <c r="AC12" s="1"/>
      <c r="AD12"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2" s="1" t="str">
        <f>IFERROR(__xludf.DUMMYFUNCTION("""COMPUTED_VALUE"""),"Getting enough sleep, planning the day and going acccordingly")</f>
        <v>Getting enough sleep, planning the day and going acccordingly</v>
      </c>
      <c r="AF12" s="1" t="str">
        <f>IFERROR(__xludf.DUMMYFUNCTION("""COMPUTED_VALUE"""),"None")</f>
        <v>None</v>
      </c>
      <c r="AG12" s="1" t="str">
        <f>IFERROR(__xludf.DUMMYFUNCTION("""COMPUTED_VALUE"""),"None")</f>
        <v>None</v>
      </c>
      <c r="AH12" s="1" t="str">
        <f>IFERROR(__xludf.DUMMYFUNCTION("""COMPUTED_VALUE"""),"First Dose")</f>
        <v>First Dose</v>
      </c>
      <c r="AI12" s="1" t="str">
        <f>IFERROR(__xludf.DUMMYFUNCTION("""COMPUTED_VALUE"""),"Yes")</f>
        <v>Yes</v>
      </c>
    </row>
    <row r="13">
      <c r="A13" s="2">
        <f>IFERROR(__xludf.DUMMYFUNCTION("""COMPUTED_VALUE"""),44580.51642939815)</f>
        <v>44580.51643</v>
      </c>
      <c r="B13" s="1" t="str">
        <f>IFERROR(__xludf.DUMMYFUNCTION("""COMPUTED_VALUE"""),"ayushibharti666@gmail.com")</f>
        <v>ayushibharti666@gmail.com</v>
      </c>
      <c r="C13" s="1" t="str">
        <f>IFERROR(__xludf.DUMMYFUNCTION("""COMPUTED_VALUE"""),"Ayushi Bharti")</f>
        <v>Ayushi Bharti</v>
      </c>
      <c r="D13" s="1" t="str">
        <f>IFERROR(__xludf.DUMMYFUNCTION("""COMPUTED_VALUE"""),"B.A. (Hons) Applied Psychology")</f>
        <v>B.A. (Hons) Applied Psychology</v>
      </c>
      <c r="E13" s="1" t="str">
        <f>IFERROR(__xludf.DUMMYFUNCTION("""COMPUTED_VALUE"""),"21/1123")</f>
        <v>21/1123</v>
      </c>
      <c r="F13" s="3">
        <f>IFERROR(__xludf.DUMMYFUNCTION("""COMPUTED_VALUE"""),7.281024368E9)</f>
        <v>7281024368</v>
      </c>
      <c r="G13" s="1" t="str">
        <f>IFERROR(__xludf.DUMMYFUNCTION("""COMPUTED_VALUE"""),"Bihar")</f>
        <v>Bihar</v>
      </c>
      <c r="H13" s="1" t="str">
        <f>IFERROR(__xludf.DUMMYFUNCTION("""COMPUTED_VALUE"""),"Bishop Scott Girls School")</f>
        <v>Bishop Scott Girls School</v>
      </c>
      <c r="I13" s="1" t="str">
        <f>IFERROR(__xludf.DUMMYFUNCTION("""COMPUTED_VALUE"""),"Yes")</f>
        <v>Yes</v>
      </c>
      <c r="J13" s="1" t="str">
        <f>IFERROR(__xludf.DUMMYFUNCTION("""COMPUTED_VALUE"""),"Virendra Pratap Yadav")</f>
        <v>Virendra Pratap Yadav</v>
      </c>
      <c r="K13" s="1" t="str">
        <f>IFERROR(__xludf.DUMMYFUNCTION("""COMPUTED_VALUE"""),"5-6 hours")</f>
        <v>5-6 hours</v>
      </c>
      <c r="L13" s="1" t="str">
        <f>IFERROR(__xludf.DUMMYFUNCTION("""COMPUTED_VALUE"""),"Time saved in travelling, Easy access to online study material, Convenience to outstation students")</f>
        <v>Time saved in travelling, Easy access to online study material, Convenience to outstation students</v>
      </c>
      <c r="M13" s="1" t="str">
        <f>IFERROR(__xludf.DUMMYFUNCTION("""COMPUTED_VALUE"""),"Network related disruptions, Students are sometimes less involved/engaged (leave the class in between)")</f>
        <v>Network related disruptions, Students are sometimes less involved/engaged (leave the class in between)</v>
      </c>
      <c r="N13" s="1">
        <f>IFERROR(__xludf.DUMMYFUNCTION("""COMPUTED_VALUE"""),6.0)</f>
        <v>6</v>
      </c>
      <c r="O13" s="1" t="str">
        <f>IFERROR(__xludf.DUMMYFUNCTION("""COMPUTED_VALUE"""),"Blended Learning (both)")</f>
        <v>Blended Learning (both)</v>
      </c>
      <c r="P13" s="1" t="str">
        <f>IFERROR(__xludf.DUMMYFUNCTION("""COMPUTED_VALUE"""),"Compulsion due to pandemic")</f>
        <v>Compulsion due to pandemic</v>
      </c>
      <c r="Q13" s="1" t="str">
        <f>IFERROR(__xludf.DUMMYFUNCTION("""COMPUTED_VALUE"""),"Yes")</f>
        <v>Yes</v>
      </c>
      <c r="R13" s="1" t="str">
        <f>IFERROR(__xludf.DUMMYFUNCTION("""COMPUTED_VALUE"""),"Yes")</f>
        <v>Yes</v>
      </c>
      <c r="S13" s="1" t="str">
        <f>IFERROR(__xludf.DUMMYFUNCTION("""COMPUTED_VALUE"""),"Yes")</f>
        <v>Yes</v>
      </c>
      <c r="T13" s="1" t="str">
        <f>IFERROR(__xludf.DUMMYFUNCTION("""COMPUTED_VALUE"""),"Yes")</f>
        <v>Yes</v>
      </c>
      <c r="U13" s="1" t="str">
        <f>IFERROR(__xludf.DUMMYFUNCTION("""COMPUTED_VALUE"""),"Yes")</f>
        <v>Yes</v>
      </c>
      <c r="V13" s="1" t="str">
        <f>IFERROR(__xludf.DUMMYFUNCTION("""COMPUTED_VALUE"""),"Offline")</f>
        <v>Offline</v>
      </c>
      <c r="W13" s="1" t="str">
        <f>IFERROR(__xludf.DUMMYFUNCTION("""COMPUTED_VALUE"""),"No")</f>
        <v>No</v>
      </c>
      <c r="X13" s="1" t="str">
        <f>IFERROR(__xludf.DUMMYFUNCTION("""COMPUTED_VALUE"""),"Yes")</f>
        <v>Yes</v>
      </c>
      <c r="Y13" s="1" t="str">
        <f>IFERROR(__xludf.DUMMYFUNCTION("""COMPUTED_VALUE"""),"Yes")</f>
        <v>Yes</v>
      </c>
      <c r="Z13" s="1" t="str">
        <f>IFERROR(__xludf.DUMMYFUNCTION("""COMPUTED_VALUE"""),"Yes")</f>
        <v>Yes</v>
      </c>
      <c r="AA13" s="1" t="str">
        <f>IFERROR(__xludf.DUMMYFUNCTION("""COMPUTED_VALUE"""),"Yes")</f>
        <v>Yes</v>
      </c>
      <c r="AB13" s="1"/>
      <c r="AC13" s="1" t="str">
        <f>IFERROR(__xludf.DUMMYFUNCTION("""COMPUTED_VALUE"""),"yes")</f>
        <v>yes</v>
      </c>
      <c r="AD13"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3" s="1" t="str">
        <f>IFERROR(__xludf.DUMMYFUNCTION("""COMPUTED_VALUE"""),"Being more productive, taking time to interact qualitatively with my family and friends when possible. Focusing on the current situation.")</f>
        <v>Being more productive, taking time to interact qualitatively with my family and friends when possible. Focusing on the current situation.</v>
      </c>
      <c r="AF13"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13" s="1" t="str">
        <f>IFERROR(__xludf.DUMMYFUNCTION("""COMPUTED_VALUE"""),"None")</f>
        <v>None</v>
      </c>
      <c r="AH13" s="1" t="str">
        <f>IFERROR(__xludf.DUMMYFUNCTION("""COMPUTED_VALUE"""),"Second Dose")</f>
        <v>Second Dose</v>
      </c>
      <c r="AI13" s="1" t="str">
        <f>IFERROR(__xludf.DUMMYFUNCTION("""COMPUTED_VALUE"""),"Yes")</f>
        <v>Yes</v>
      </c>
    </row>
    <row r="14">
      <c r="A14" s="2">
        <f>IFERROR(__xludf.DUMMYFUNCTION("""COMPUTED_VALUE"""),44580.516432581026)</f>
        <v>44580.51643</v>
      </c>
      <c r="B14" s="1" t="str">
        <f>IFERROR(__xludf.DUMMYFUNCTION("""COMPUTED_VALUE"""),"ky192004@gmail.com")</f>
        <v>ky192004@gmail.com</v>
      </c>
      <c r="C14" s="1" t="str">
        <f>IFERROR(__xludf.DUMMYFUNCTION("""COMPUTED_VALUE"""),"Khushi Yadav")</f>
        <v>Khushi Yadav</v>
      </c>
      <c r="D14" s="1" t="str">
        <f>IFERROR(__xludf.DUMMYFUNCTION("""COMPUTED_VALUE"""),"B.A. (Hons) Applied Psychology")</f>
        <v>B.A. (Hons) Applied Psychology</v>
      </c>
      <c r="E14" s="1" t="str">
        <f>IFERROR(__xludf.DUMMYFUNCTION("""COMPUTED_VALUE"""),"21/0063")</f>
        <v>21/0063</v>
      </c>
      <c r="F14" s="3"/>
      <c r="G14" s="1" t="str">
        <f>IFERROR(__xludf.DUMMYFUNCTION("""COMPUTED_VALUE"""),"New Delhi")</f>
        <v>New Delhi</v>
      </c>
      <c r="H14" s="1" t="str">
        <f>IFERROR(__xludf.DUMMYFUNCTION("""COMPUTED_VALUE"""),"D.A.V Public school ")</f>
        <v>D.A.V Public school </v>
      </c>
      <c r="I14" s="1" t="str">
        <f>IFERROR(__xludf.DUMMYFUNCTION("""COMPUTED_VALUE"""),"No")</f>
        <v>No</v>
      </c>
      <c r="J14" s="1" t="str">
        <f>IFERROR(__xludf.DUMMYFUNCTION("""COMPUTED_VALUE"""),"Anamika rai ")</f>
        <v>Anamika rai </v>
      </c>
      <c r="K14" s="1" t="str">
        <f>IFERROR(__xludf.DUMMYFUNCTION("""COMPUTED_VALUE"""),"4-5 hours")</f>
        <v>4-5 hours</v>
      </c>
      <c r="L14" s="1" t="str">
        <f>IFERROR(__xludf.DUMMYFUNCTION("""COMPUTED_VALUE"""),"Time saved in travelling")</f>
        <v>Time saved in travelling</v>
      </c>
      <c r="M14"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14" s="1">
        <f>IFERROR(__xludf.DUMMYFUNCTION("""COMPUTED_VALUE"""),6.0)</f>
        <v>6</v>
      </c>
      <c r="O14" s="1" t="str">
        <f>IFERROR(__xludf.DUMMYFUNCTION("""COMPUTED_VALUE"""),"Blended Learning (both)")</f>
        <v>Blended Learning (both)</v>
      </c>
      <c r="P14" s="1" t="str">
        <f>IFERROR(__xludf.DUMMYFUNCTION("""COMPUTED_VALUE"""),"Compulsion due to pandemic")</f>
        <v>Compulsion due to pandemic</v>
      </c>
      <c r="Q14" s="1" t="str">
        <f>IFERROR(__xludf.DUMMYFUNCTION("""COMPUTED_VALUE"""),"Yes")</f>
        <v>Yes</v>
      </c>
      <c r="R14" s="1" t="str">
        <f>IFERROR(__xludf.DUMMYFUNCTION("""COMPUTED_VALUE"""),"Yes")</f>
        <v>Yes</v>
      </c>
      <c r="S14" s="1" t="str">
        <f>IFERROR(__xludf.DUMMYFUNCTION("""COMPUTED_VALUE"""),"Yes")</f>
        <v>Yes</v>
      </c>
      <c r="T14" s="1" t="str">
        <f>IFERROR(__xludf.DUMMYFUNCTION("""COMPUTED_VALUE"""),"Yes")</f>
        <v>Yes</v>
      </c>
      <c r="U14" s="1" t="str">
        <f>IFERROR(__xludf.DUMMYFUNCTION("""COMPUTED_VALUE"""),"Yes")</f>
        <v>Yes</v>
      </c>
      <c r="V14" s="1" t="str">
        <f>IFERROR(__xludf.DUMMYFUNCTION("""COMPUTED_VALUE"""),"Offline")</f>
        <v>Offline</v>
      </c>
      <c r="W14" s="1" t="str">
        <f>IFERROR(__xludf.DUMMYFUNCTION("""COMPUTED_VALUE"""),"No")</f>
        <v>No</v>
      </c>
      <c r="X14" s="1" t="str">
        <f>IFERROR(__xludf.DUMMYFUNCTION("""COMPUTED_VALUE"""),"Yes")</f>
        <v>Yes</v>
      </c>
      <c r="Y14" s="1" t="str">
        <f>IFERROR(__xludf.DUMMYFUNCTION("""COMPUTED_VALUE"""),"Yes")</f>
        <v>Yes</v>
      </c>
      <c r="Z14" s="1" t="str">
        <f>IFERROR(__xludf.DUMMYFUNCTION("""COMPUTED_VALUE"""),"Yes")</f>
        <v>Yes</v>
      </c>
      <c r="AA14" s="1" t="str">
        <f>IFERROR(__xludf.DUMMYFUNCTION("""COMPUTED_VALUE"""),"Yes")</f>
        <v>Yes</v>
      </c>
      <c r="AB14" s="1"/>
      <c r="AC14" s="1" t="str">
        <f>IFERROR(__xludf.DUMMYFUNCTION("""COMPUTED_VALUE"""),"No")</f>
        <v>No</v>
      </c>
      <c r="AD14"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4" s="1" t="str">
        <f>IFERROR(__xludf.DUMMYFUNCTION("""COMPUTED_VALUE"""),"Exercising and spending time with family ")</f>
        <v>Exercising and spending time with family </v>
      </c>
      <c r="AF14" s="1" t="str">
        <f>IFERROR(__xludf.DUMMYFUNCTION("""COMPUTED_VALUE"""),"None")</f>
        <v>None</v>
      </c>
      <c r="AG14" s="1" t="str">
        <f>IFERROR(__xludf.DUMMYFUNCTION("""COMPUTED_VALUE"""),"Mild: Symptoms effectively managed at home")</f>
        <v>Mild: Symptoms effectively managed at home</v>
      </c>
      <c r="AH14" s="1" t="str">
        <f>IFERROR(__xludf.DUMMYFUNCTION("""COMPUTED_VALUE"""),"First Dose")</f>
        <v>First Dose</v>
      </c>
      <c r="AI14" s="1" t="str">
        <f>IFERROR(__xludf.DUMMYFUNCTION("""COMPUTED_VALUE"""),"Yes")</f>
        <v>Yes</v>
      </c>
    </row>
    <row r="15">
      <c r="A15" s="2">
        <f>IFERROR(__xludf.DUMMYFUNCTION("""COMPUTED_VALUE"""),44580.51651790509)</f>
        <v>44580.51652</v>
      </c>
      <c r="B15" s="1" t="str">
        <f>IFERROR(__xludf.DUMMYFUNCTION("""COMPUTED_VALUE"""),"anjalisy940@gmail.com")</f>
        <v>anjalisy940@gmail.com</v>
      </c>
      <c r="C15" s="1" t="str">
        <f>IFERROR(__xludf.DUMMYFUNCTION("""COMPUTED_VALUE"""),"Anjali Yadav")</f>
        <v>Anjali Yadav</v>
      </c>
      <c r="D15" s="1" t="str">
        <f>IFERROR(__xludf.DUMMYFUNCTION("""COMPUTED_VALUE"""),"B.A. (Hons) Applied Psychology")</f>
        <v>B.A. (Hons) Applied Psychology</v>
      </c>
      <c r="E15" s="1" t="str">
        <f>IFERROR(__xludf.DUMMYFUNCTION("""COMPUTED_VALUE"""),"21/0680")</f>
        <v>21/0680</v>
      </c>
      <c r="F15" s="3">
        <f>IFERROR(__xludf.DUMMYFUNCTION("""COMPUTED_VALUE"""),8.595316973E9)</f>
        <v>8595316973</v>
      </c>
      <c r="G15" s="1" t="str">
        <f>IFERROR(__xludf.DUMMYFUNCTION("""COMPUTED_VALUE"""),"Delhi")</f>
        <v>Delhi</v>
      </c>
      <c r="H15" s="1" t="str">
        <f>IFERROR(__xludf.DUMMYFUNCTION("""COMPUTED_VALUE"""),"DAV Centenary public school, Paschim Enclave")</f>
        <v>DAV Centenary public school, Paschim Enclave</v>
      </c>
      <c r="I15" s="1" t="str">
        <f>IFERROR(__xludf.DUMMYFUNCTION("""COMPUTED_VALUE"""),"Yes")</f>
        <v>Yes</v>
      </c>
      <c r="J15" s="1" t="str">
        <f>IFERROR(__xludf.DUMMYFUNCTION("""COMPUTED_VALUE"""),"Mr Virender Pratap Yadav")</f>
        <v>Mr Virender Pratap Yadav</v>
      </c>
      <c r="K15" s="1" t="str">
        <f>IFERROR(__xludf.DUMMYFUNCTION("""COMPUTED_VALUE"""),"5-6 hours")</f>
        <v>5-6 hours</v>
      </c>
      <c r="L15" s="1" t="str">
        <f>IFERROR(__xludf.DUMMYFUNCTION("""COMPUTED_VALUE"""),"Time saved in travelling")</f>
        <v>Time saved in travelling</v>
      </c>
      <c r="M15" s="1" t="str">
        <f>IFERROR(__xludf.DUMMYFUNCTION("""COMPUTED_VALUE"""),"Students are sometimes less involved/engaged (leave the class in between)")</f>
        <v>Students are sometimes less involved/engaged (leave the class in between)</v>
      </c>
      <c r="N15" s="1">
        <f>IFERROR(__xludf.DUMMYFUNCTION("""COMPUTED_VALUE"""),7.0)</f>
        <v>7</v>
      </c>
      <c r="O15" s="1" t="str">
        <f>IFERROR(__xludf.DUMMYFUNCTION("""COMPUTED_VALUE"""),"Offline")</f>
        <v>Offline</v>
      </c>
      <c r="P15" s="1" t="str">
        <f>IFERROR(__xludf.DUMMYFUNCTION("""COMPUTED_VALUE"""),"Compulsion due to pandemic")</f>
        <v>Compulsion due to pandemic</v>
      </c>
      <c r="Q15" s="1" t="str">
        <f>IFERROR(__xludf.DUMMYFUNCTION("""COMPUTED_VALUE"""),"Yes")</f>
        <v>Yes</v>
      </c>
      <c r="R15" s="1" t="str">
        <f>IFERROR(__xludf.DUMMYFUNCTION("""COMPUTED_VALUE"""),"Yes")</f>
        <v>Yes</v>
      </c>
      <c r="S15" s="1" t="str">
        <f>IFERROR(__xludf.DUMMYFUNCTION("""COMPUTED_VALUE"""),"Yes")</f>
        <v>Yes</v>
      </c>
      <c r="T15" s="1" t="str">
        <f>IFERROR(__xludf.DUMMYFUNCTION("""COMPUTED_VALUE"""),"Yes")</f>
        <v>Yes</v>
      </c>
      <c r="U15" s="1" t="str">
        <f>IFERROR(__xludf.DUMMYFUNCTION("""COMPUTED_VALUE"""),"Yes")</f>
        <v>Yes</v>
      </c>
      <c r="V15" s="1" t="str">
        <f>IFERROR(__xludf.DUMMYFUNCTION("""COMPUTED_VALUE"""),"Offline")</f>
        <v>Offline</v>
      </c>
      <c r="W15" s="1" t="str">
        <f>IFERROR(__xludf.DUMMYFUNCTION("""COMPUTED_VALUE"""),"No")</f>
        <v>No</v>
      </c>
      <c r="X15" s="1" t="str">
        <f>IFERROR(__xludf.DUMMYFUNCTION("""COMPUTED_VALUE"""),"Yes")</f>
        <v>Yes</v>
      </c>
      <c r="Y15" s="1" t="str">
        <f>IFERROR(__xludf.DUMMYFUNCTION("""COMPUTED_VALUE"""),"Yes")</f>
        <v>Yes</v>
      </c>
      <c r="Z15" s="1" t="str">
        <f>IFERROR(__xludf.DUMMYFUNCTION("""COMPUTED_VALUE"""),"Yes")</f>
        <v>Yes</v>
      </c>
      <c r="AA15" s="1" t="str">
        <f>IFERROR(__xludf.DUMMYFUNCTION("""COMPUTED_VALUE"""),"Yes")</f>
        <v>Yes</v>
      </c>
      <c r="AB15" s="1" t="str">
        <f>IFERROR(__xludf.DUMMYFUNCTION("""COMPUTED_VALUE"""),"No")</f>
        <v>No</v>
      </c>
      <c r="AC15" s="1" t="str">
        <f>IFERROR(__xludf.DUMMYFUNCTION("""COMPUTED_VALUE"""),"Not yet")</f>
        <v>Not yet</v>
      </c>
      <c r="AD15"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15" s="1" t="str">
        <f>IFERROR(__xludf.DUMMYFUNCTION("""COMPUTED_VALUE"""),"Meditation , small naps , Eating , spending time with family members and loved ones.")</f>
        <v>Meditation , small naps , Eating , spending time with family members and loved ones.</v>
      </c>
      <c r="AF15" s="1" t="str">
        <f>IFERROR(__xludf.DUMMYFUNCTION("""COMPUTED_VALUE"""),"None")</f>
        <v>None</v>
      </c>
      <c r="AG15" s="1" t="str">
        <f>IFERROR(__xludf.DUMMYFUNCTION("""COMPUTED_VALUE"""),"None")</f>
        <v>None</v>
      </c>
      <c r="AH15" s="1" t="str">
        <f>IFERROR(__xludf.DUMMYFUNCTION("""COMPUTED_VALUE"""),"Second Dose")</f>
        <v>Second Dose</v>
      </c>
      <c r="AI15" s="1" t="str">
        <f>IFERROR(__xludf.DUMMYFUNCTION("""COMPUTED_VALUE"""),"Yes")</f>
        <v>Yes</v>
      </c>
    </row>
    <row r="16">
      <c r="A16" s="2">
        <f>IFERROR(__xludf.DUMMYFUNCTION("""COMPUTED_VALUE"""),44580.51676589121)</f>
        <v>44580.51677</v>
      </c>
      <c r="B16" s="1" t="str">
        <f>IFERROR(__xludf.DUMMYFUNCTION("""COMPUTED_VALUE"""),"aajoliechakma@gmail.com")</f>
        <v>aajoliechakma@gmail.com</v>
      </c>
      <c r="C16" s="1" t="str">
        <f>IFERROR(__xludf.DUMMYFUNCTION("""COMPUTED_VALUE"""),"Aajolie")</f>
        <v>Aajolie</v>
      </c>
      <c r="D16" s="1" t="str">
        <f>IFERROR(__xludf.DUMMYFUNCTION("""COMPUTED_VALUE"""),"B.A. (Hons) Applied Psychology")</f>
        <v>B.A. (Hons) Applied Psychology</v>
      </c>
      <c r="E16" s="1" t="str">
        <f>IFERROR(__xludf.DUMMYFUNCTION("""COMPUTED_VALUE"""),"21/1369")</f>
        <v>21/1369</v>
      </c>
      <c r="F16" s="3">
        <f>IFERROR(__xludf.DUMMYFUNCTION("""COMPUTED_VALUE"""),9.873079174E9)</f>
        <v>9873079174</v>
      </c>
      <c r="G16" s="1" t="str">
        <f>IFERROR(__xludf.DUMMYFUNCTION("""COMPUTED_VALUE"""),"Mizoram")</f>
        <v>Mizoram</v>
      </c>
      <c r="H16" s="1" t="str">
        <f>IFERROR(__xludf.DUMMYFUNCTION("""COMPUTED_VALUE"""),"Tagore International School, Vasant Vihar")</f>
        <v>Tagore International School, Vasant Vihar</v>
      </c>
      <c r="I16" s="1" t="str">
        <f>IFERROR(__xludf.DUMMYFUNCTION("""COMPUTED_VALUE"""),"Yes")</f>
        <v>Yes</v>
      </c>
      <c r="J16" s="1" t="str">
        <f>IFERROR(__xludf.DUMMYFUNCTION("""COMPUTED_VALUE"""),"Virender Yadav")</f>
        <v>Virender Yadav</v>
      </c>
      <c r="K16" s="1" t="str">
        <f>IFERROR(__xludf.DUMMYFUNCTION("""COMPUTED_VALUE"""),"More than 6 hours")</f>
        <v>More than 6 hours</v>
      </c>
      <c r="L16" s="1" t="str">
        <f>IFERROR(__xludf.DUMMYFUNCTION("""COMPUTED_VALUE"""),"Time saved in travelling, Easy access to online study material, Convenience to outstation students")</f>
        <v>Time saved in travelling, Easy access to online study material, Convenience to outstation students</v>
      </c>
      <c r="M16" s="1" t="str">
        <f>IFERROR(__xludf.DUMMYFUNCTION("""COMPUTED_VALUE"""),"Network related disruptions, Lack of physical interaction and personal touch ‘")</f>
        <v>Network related disruptions, Lack of physical interaction and personal touch ‘</v>
      </c>
      <c r="N16" s="1">
        <f>IFERROR(__xludf.DUMMYFUNCTION("""COMPUTED_VALUE"""),5.0)</f>
        <v>5</v>
      </c>
      <c r="O16" s="1" t="str">
        <f>IFERROR(__xludf.DUMMYFUNCTION("""COMPUTED_VALUE"""),"Offline")</f>
        <v>Offline</v>
      </c>
      <c r="P16" s="1" t="str">
        <f>IFERROR(__xludf.DUMMYFUNCTION("""COMPUTED_VALUE"""),"Satisfactory")</f>
        <v>Satisfactory</v>
      </c>
      <c r="Q16" s="1" t="str">
        <f>IFERROR(__xludf.DUMMYFUNCTION("""COMPUTED_VALUE"""),"Yes")</f>
        <v>Yes</v>
      </c>
      <c r="R16" s="1" t="str">
        <f>IFERROR(__xludf.DUMMYFUNCTION("""COMPUTED_VALUE"""),"Yes")</f>
        <v>Yes</v>
      </c>
      <c r="S16" s="1" t="str">
        <f>IFERROR(__xludf.DUMMYFUNCTION("""COMPUTED_VALUE"""),"Yes")</f>
        <v>Yes</v>
      </c>
      <c r="T16" s="1" t="str">
        <f>IFERROR(__xludf.DUMMYFUNCTION("""COMPUTED_VALUE"""),"No")</f>
        <v>No</v>
      </c>
      <c r="U16" s="1" t="str">
        <f>IFERROR(__xludf.DUMMYFUNCTION("""COMPUTED_VALUE"""),"Yes")</f>
        <v>Yes</v>
      </c>
      <c r="V16" s="1" t="str">
        <f>IFERROR(__xludf.DUMMYFUNCTION("""COMPUTED_VALUE"""),"Offline")</f>
        <v>Offline</v>
      </c>
      <c r="W16" s="1" t="str">
        <f>IFERROR(__xludf.DUMMYFUNCTION("""COMPUTED_VALUE"""),"No")</f>
        <v>No</v>
      </c>
      <c r="X16" s="1" t="str">
        <f>IFERROR(__xludf.DUMMYFUNCTION("""COMPUTED_VALUE"""),"Yes")</f>
        <v>Yes</v>
      </c>
      <c r="Y16" s="1" t="str">
        <f>IFERROR(__xludf.DUMMYFUNCTION("""COMPUTED_VALUE"""),"Yes")</f>
        <v>Yes</v>
      </c>
      <c r="Z16" s="1" t="str">
        <f>IFERROR(__xludf.DUMMYFUNCTION("""COMPUTED_VALUE"""),"Yes")</f>
        <v>Yes</v>
      </c>
      <c r="AA16" s="1" t="str">
        <f>IFERROR(__xludf.DUMMYFUNCTION("""COMPUTED_VALUE"""),"Yes")</f>
        <v>Yes</v>
      </c>
      <c r="AB16" s="1"/>
      <c r="AC16" s="1"/>
      <c r="AD16"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6" s="1" t="str">
        <f>IFERROR(__xludf.DUMMYFUNCTION("""COMPUTED_VALUE"""),"crocheting")</f>
        <v>crocheting</v>
      </c>
      <c r="AF16" s="1" t="str">
        <f>IFERROR(__xludf.DUMMYFUNCTION("""COMPUTED_VALUE"""),"Mild: Family members ocassionally short-tempered with one another;no physical violence.")</f>
        <v>Mild: Family members ocassionally short-tempered with one another;no physical violence.</v>
      </c>
      <c r="AG16" s="1" t="str">
        <f>IFERROR(__xludf.DUMMYFUNCTION("""COMPUTED_VALUE"""),"None")</f>
        <v>None</v>
      </c>
      <c r="AH16" s="1" t="str">
        <f>IFERROR(__xludf.DUMMYFUNCTION("""COMPUTED_VALUE"""),"Second Dose")</f>
        <v>Second Dose</v>
      </c>
      <c r="AI16" s="1" t="str">
        <f>IFERROR(__xludf.DUMMYFUNCTION("""COMPUTED_VALUE"""),"Yes")</f>
        <v>Yes</v>
      </c>
    </row>
    <row r="17">
      <c r="A17" s="2">
        <f>IFERROR(__xludf.DUMMYFUNCTION("""COMPUTED_VALUE"""),44580.51736416666)</f>
        <v>44580.51736</v>
      </c>
      <c r="B17" s="1" t="str">
        <f>IFERROR(__xludf.DUMMYFUNCTION("""COMPUTED_VALUE"""),"sainiaditi326@gmail.com")</f>
        <v>sainiaditi326@gmail.com</v>
      </c>
      <c r="C17" s="1" t="str">
        <f>IFERROR(__xludf.DUMMYFUNCTION("""COMPUTED_VALUE"""),"Aditi Saini")</f>
        <v>Aditi Saini</v>
      </c>
      <c r="D17" s="1" t="str">
        <f>IFERROR(__xludf.DUMMYFUNCTION("""COMPUTED_VALUE"""),"B.A. (Hons) Applied Psychology")</f>
        <v>B.A. (Hons) Applied Psychology</v>
      </c>
      <c r="E17" s="1" t="str">
        <f>IFERROR(__xludf.DUMMYFUNCTION("""COMPUTED_VALUE"""),"21/0900")</f>
        <v>21/0900</v>
      </c>
      <c r="F17" s="3"/>
      <c r="G17" s="1" t="str">
        <f>IFERROR(__xludf.DUMMYFUNCTION("""COMPUTED_VALUE"""),"Delhi ")</f>
        <v>Delhi </v>
      </c>
      <c r="H17" s="1" t="str">
        <f>IFERROR(__xludf.DUMMYFUNCTION("""COMPUTED_VALUE"""),"Oxford Public School.")</f>
        <v>Oxford Public School.</v>
      </c>
      <c r="I17" s="1" t="str">
        <f>IFERROR(__xludf.DUMMYFUNCTION("""COMPUTED_VALUE"""),"Yes")</f>
        <v>Yes</v>
      </c>
      <c r="J17" s="1" t="str">
        <f>IFERROR(__xludf.DUMMYFUNCTION("""COMPUTED_VALUE"""),"Virendra Yadav")</f>
        <v>Virendra Yadav</v>
      </c>
      <c r="K17" s="1" t="str">
        <f>IFERROR(__xludf.DUMMYFUNCTION("""COMPUTED_VALUE"""),"More than 6 hours")</f>
        <v>More than 6 hours</v>
      </c>
      <c r="L17" s="1" t="str">
        <f>IFERROR(__xludf.DUMMYFUNCTION("""COMPUTED_VALUE"""),"Time saved in travelling, Easy access to online study material, Convenience to outstation students")</f>
        <v>Time saved in travelling, Easy access to online study material, Convenience to outstation students</v>
      </c>
      <c r="M17" s="1" t="str">
        <f>IFERROR(__xludf.DUMMYFUNCTION("""COMPUTED_VALUE"""),"Network related disruptions")</f>
        <v>Network related disruptions</v>
      </c>
      <c r="N17" s="1">
        <f>IFERROR(__xludf.DUMMYFUNCTION("""COMPUTED_VALUE"""),3.0)</f>
        <v>3</v>
      </c>
      <c r="O17" s="1" t="str">
        <f>IFERROR(__xludf.DUMMYFUNCTION("""COMPUTED_VALUE"""),"Blended Learning (both)")</f>
        <v>Blended Learning (both)</v>
      </c>
      <c r="P17" s="1" t="str">
        <f>IFERROR(__xludf.DUMMYFUNCTION("""COMPUTED_VALUE"""),"Not Satisfactory")</f>
        <v>Not Satisfactory</v>
      </c>
      <c r="Q17" s="1" t="str">
        <f>IFERROR(__xludf.DUMMYFUNCTION("""COMPUTED_VALUE"""),"Yes")</f>
        <v>Yes</v>
      </c>
      <c r="R17" s="1" t="str">
        <f>IFERROR(__xludf.DUMMYFUNCTION("""COMPUTED_VALUE"""),"No")</f>
        <v>No</v>
      </c>
      <c r="S17" s="1" t="str">
        <f>IFERROR(__xludf.DUMMYFUNCTION("""COMPUTED_VALUE"""),"Yes")</f>
        <v>Yes</v>
      </c>
      <c r="T17" s="1" t="str">
        <f>IFERROR(__xludf.DUMMYFUNCTION("""COMPUTED_VALUE"""),"Yes")</f>
        <v>Yes</v>
      </c>
      <c r="U17" s="1" t="str">
        <f>IFERROR(__xludf.DUMMYFUNCTION("""COMPUTED_VALUE"""),"Yes")</f>
        <v>Yes</v>
      </c>
      <c r="V17" s="1" t="str">
        <f>IFERROR(__xludf.DUMMYFUNCTION("""COMPUTED_VALUE"""),"Offline")</f>
        <v>Offline</v>
      </c>
      <c r="W17" s="1" t="str">
        <f>IFERROR(__xludf.DUMMYFUNCTION("""COMPUTED_VALUE"""),"No")</f>
        <v>No</v>
      </c>
      <c r="X17" s="1" t="str">
        <f>IFERROR(__xludf.DUMMYFUNCTION("""COMPUTED_VALUE"""),"Yes")</f>
        <v>Yes</v>
      </c>
      <c r="Y17" s="1" t="str">
        <f>IFERROR(__xludf.DUMMYFUNCTION("""COMPUTED_VALUE"""),"Yes")</f>
        <v>Yes</v>
      </c>
      <c r="Z17" s="1" t="str">
        <f>IFERROR(__xludf.DUMMYFUNCTION("""COMPUTED_VALUE"""),"Yes")</f>
        <v>Yes</v>
      </c>
      <c r="AA17" s="1" t="str">
        <f>IFERROR(__xludf.DUMMYFUNCTION("""COMPUTED_VALUE"""),"Yes")</f>
        <v>Yes</v>
      </c>
      <c r="AB17" s="1" t="str">
        <f>IFERROR(__xludf.DUMMYFUNCTION("""COMPUTED_VALUE"""),"Yes")</f>
        <v>Yes</v>
      </c>
      <c r="AC17" s="1" t="str">
        <f>IFERROR(__xludf.DUMMYFUNCTION("""COMPUTED_VALUE"""),"Yes")</f>
        <v>Yes</v>
      </c>
      <c r="AD17"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17" s="1" t="str">
        <f>IFERROR(__xludf.DUMMYFUNCTION("""COMPUTED_VALUE"""),"I read a book whenever I feel stressed or sometimes also listens to music to freshen up my mind.")</f>
        <v>I read a book whenever I feel stressed or sometimes also listens to music to freshen up my mind.</v>
      </c>
      <c r="AF17" s="1" t="str">
        <f>IFERROR(__xludf.DUMMYFUNCTION("""COMPUTED_VALUE"""),"Mild: Family members ocassionally short-tempered with one another;no physical violence.")</f>
        <v>Mild: Family members ocassionally short-tempered with one another;no physical violence.</v>
      </c>
      <c r="AG17" s="1" t="str">
        <f>IFERROR(__xludf.DUMMYFUNCTION("""COMPUTED_VALUE"""),"Mild: Symptoms effectively managed at home")</f>
        <v>Mild: Symptoms effectively managed at home</v>
      </c>
      <c r="AH17" s="1" t="str">
        <f>IFERROR(__xludf.DUMMYFUNCTION("""COMPUTED_VALUE"""),"Second Dose")</f>
        <v>Second Dose</v>
      </c>
      <c r="AI17" s="1" t="str">
        <f>IFERROR(__xludf.DUMMYFUNCTION("""COMPUTED_VALUE"""),"Yes")</f>
        <v>Yes</v>
      </c>
    </row>
    <row r="18">
      <c r="A18" s="2">
        <f>IFERROR(__xludf.DUMMYFUNCTION("""COMPUTED_VALUE"""),44580.517929988426)</f>
        <v>44580.51793</v>
      </c>
      <c r="B18" s="1" t="str">
        <f>IFERROR(__xludf.DUMMYFUNCTION("""COMPUTED_VALUE"""),"khuranagarima987@gmail.com")</f>
        <v>khuranagarima987@gmail.com</v>
      </c>
      <c r="C18" s="1" t="str">
        <f>IFERROR(__xludf.DUMMYFUNCTION("""COMPUTED_VALUE"""),"Garima Khurana")</f>
        <v>Garima Khurana</v>
      </c>
      <c r="D18" s="1" t="str">
        <f>IFERROR(__xludf.DUMMYFUNCTION("""COMPUTED_VALUE"""),"B.A. (Hons) Applied Psychology")</f>
        <v>B.A. (Hons) Applied Psychology</v>
      </c>
      <c r="E18" s="1" t="str">
        <f>IFERROR(__xludf.DUMMYFUNCTION("""COMPUTED_VALUE"""),"21/1457")</f>
        <v>21/1457</v>
      </c>
      <c r="F18" s="3">
        <f>IFERROR(__xludf.DUMMYFUNCTION("""COMPUTED_VALUE"""),7.83848198E9)</f>
        <v>7838481980</v>
      </c>
      <c r="G18" s="1" t="str">
        <f>IFERROR(__xludf.DUMMYFUNCTION("""COMPUTED_VALUE"""),"Delhi")</f>
        <v>Delhi</v>
      </c>
      <c r="H18" s="1" t="str">
        <f>IFERROR(__xludf.DUMMYFUNCTION("""COMPUTED_VALUE"""),"Nava Hind Girls Sr.Sec.School")</f>
        <v>Nava Hind Girls Sr.Sec.School</v>
      </c>
      <c r="I18" s="1" t="str">
        <f>IFERROR(__xludf.DUMMYFUNCTION("""COMPUTED_VALUE"""),"Yes")</f>
        <v>Yes</v>
      </c>
      <c r="J18" s="1" t="str">
        <f>IFERROR(__xludf.DUMMYFUNCTION("""COMPUTED_VALUE"""),"Mr.Virendra ")</f>
        <v>Mr.Virendra </v>
      </c>
      <c r="K18" s="1" t="str">
        <f>IFERROR(__xludf.DUMMYFUNCTION("""COMPUTED_VALUE"""),"More than 6 hours")</f>
        <v>More than 6 hours</v>
      </c>
      <c r="L18" s="1" t="str">
        <f>IFERROR(__xludf.DUMMYFUNCTION("""COMPUTED_VALUE"""),"Time saved in travelling")</f>
        <v>Time saved in travelling</v>
      </c>
      <c r="M18" s="1" t="str">
        <f>IFERROR(__xludf.DUMMYFUNCTION("""COMPUTED_VALUE"""),"Network related disruptions, Lack of physical interaction and personal touch ‘, Lack of attention ")</f>
        <v>Network related disruptions, Lack of physical interaction and personal touch ‘, Lack of attention </v>
      </c>
      <c r="N18" s="1">
        <f>IFERROR(__xludf.DUMMYFUNCTION("""COMPUTED_VALUE"""),3.0)</f>
        <v>3</v>
      </c>
      <c r="O18" s="1" t="str">
        <f>IFERROR(__xludf.DUMMYFUNCTION("""COMPUTED_VALUE"""),"Offline")</f>
        <v>Offline</v>
      </c>
      <c r="P18" s="1" t="str">
        <f>IFERROR(__xludf.DUMMYFUNCTION("""COMPUTED_VALUE"""),"Compulsion due to pandemic")</f>
        <v>Compulsion due to pandemic</v>
      </c>
      <c r="Q18" s="1" t="str">
        <f>IFERROR(__xludf.DUMMYFUNCTION("""COMPUTED_VALUE"""),"Yes")</f>
        <v>Yes</v>
      </c>
      <c r="R18" s="1" t="str">
        <f>IFERROR(__xludf.DUMMYFUNCTION("""COMPUTED_VALUE"""),"Yes")</f>
        <v>Yes</v>
      </c>
      <c r="S18" s="1" t="str">
        <f>IFERROR(__xludf.DUMMYFUNCTION("""COMPUTED_VALUE"""),"Yes")</f>
        <v>Yes</v>
      </c>
      <c r="T18" s="1" t="str">
        <f>IFERROR(__xludf.DUMMYFUNCTION("""COMPUTED_VALUE"""),"No")</f>
        <v>No</v>
      </c>
      <c r="U18" s="1" t="str">
        <f>IFERROR(__xludf.DUMMYFUNCTION("""COMPUTED_VALUE"""),"Yes")</f>
        <v>Yes</v>
      </c>
      <c r="V18" s="1" t="str">
        <f>IFERROR(__xludf.DUMMYFUNCTION("""COMPUTED_VALUE"""),"Offline")</f>
        <v>Offline</v>
      </c>
      <c r="W18" s="1" t="str">
        <f>IFERROR(__xludf.DUMMYFUNCTION("""COMPUTED_VALUE"""),"No")</f>
        <v>No</v>
      </c>
      <c r="X18" s="1" t="str">
        <f>IFERROR(__xludf.DUMMYFUNCTION("""COMPUTED_VALUE"""),"Yes")</f>
        <v>Yes</v>
      </c>
      <c r="Y18" s="1" t="str">
        <f>IFERROR(__xludf.DUMMYFUNCTION("""COMPUTED_VALUE"""),"Yes")</f>
        <v>Yes</v>
      </c>
      <c r="Z18" s="1" t="str">
        <f>IFERROR(__xludf.DUMMYFUNCTION("""COMPUTED_VALUE"""),"Yes")</f>
        <v>Yes</v>
      </c>
      <c r="AA18" s="1" t="str">
        <f>IFERROR(__xludf.DUMMYFUNCTION("""COMPUTED_VALUE"""),"Yes")</f>
        <v>Yes</v>
      </c>
      <c r="AB18" s="1" t="str">
        <f>IFERROR(__xludf.DUMMYFUNCTION("""COMPUTED_VALUE"""),"Yes, I have zero level of confidence i want to be confident and want to increase English speaking skills.")</f>
        <v>Yes, I have zero level of confidence i want to be confident and want to increase English speaking skills.</v>
      </c>
      <c r="AC18" s="1" t="str">
        <f>IFERROR(__xludf.DUMMYFUNCTION("""COMPUTED_VALUE"""),"Yes")</f>
        <v>Yes</v>
      </c>
      <c r="AD18"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18" s="1" t="str">
        <f>IFERROR(__xludf.DUMMYFUNCTION("""COMPUTED_VALUE"""),"Just accepting the fact that it is the reality.")</f>
        <v>Just accepting the fact that it is the reality.</v>
      </c>
      <c r="AF18" s="1" t="str">
        <f>IFERROR(__xludf.DUMMYFUNCTION("""COMPUTED_VALUE"""),"None")</f>
        <v>None</v>
      </c>
      <c r="AG18" s="1" t="str">
        <f>IFERROR(__xludf.DUMMYFUNCTION("""COMPUTED_VALUE"""),"None")</f>
        <v>None</v>
      </c>
      <c r="AH18" s="1" t="str">
        <f>IFERROR(__xludf.DUMMYFUNCTION("""COMPUTED_VALUE"""),"None")</f>
        <v>None</v>
      </c>
      <c r="AI18" s="1" t="str">
        <f>IFERROR(__xludf.DUMMYFUNCTION("""COMPUTED_VALUE"""),"Yes")</f>
        <v>Yes</v>
      </c>
    </row>
    <row r="19">
      <c r="A19" s="2">
        <f>IFERROR(__xludf.DUMMYFUNCTION("""COMPUTED_VALUE"""),44580.51858891204)</f>
        <v>44580.51859</v>
      </c>
      <c r="B19" s="1" t="str">
        <f>IFERROR(__xludf.DUMMYFUNCTION("""COMPUTED_VALUE"""),"anshika.raswant2002@gmail.com")</f>
        <v>anshika.raswant2002@gmail.com</v>
      </c>
      <c r="C19" s="1" t="str">
        <f>IFERROR(__xludf.DUMMYFUNCTION("""COMPUTED_VALUE"""),"Anshika Raswant")</f>
        <v>Anshika Raswant</v>
      </c>
      <c r="D19" s="1" t="str">
        <f>IFERROR(__xludf.DUMMYFUNCTION("""COMPUTED_VALUE"""),"B.A. (Hons) Applied Psychology")</f>
        <v>B.A. (Hons) Applied Psychology</v>
      </c>
      <c r="E19" s="1" t="str">
        <f>IFERROR(__xludf.DUMMYFUNCTION("""COMPUTED_VALUE"""),"21/0689")</f>
        <v>21/0689</v>
      </c>
      <c r="F19" s="3"/>
      <c r="G19" s="1" t="str">
        <f>IFERROR(__xludf.DUMMYFUNCTION("""COMPUTED_VALUE"""),"New Delhi West")</f>
        <v>New Delhi West</v>
      </c>
      <c r="H19" s="1" t="str">
        <f>IFERROR(__xludf.DUMMYFUNCTION("""COMPUTED_VALUE"""),"Brain International school")</f>
        <v>Brain International school</v>
      </c>
      <c r="I19" s="1" t="str">
        <f>IFERROR(__xludf.DUMMYFUNCTION("""COMPUTED_VALUE"""),"Yes")</f>
        <v>Yes</v>
      </c>
      <c r="J19" s="1" t="str">
        <f>IFERROR(__xludf.DUMMYFUNCTION("""COMPUTED_VALUE"""),"Mr. Virendra Pratap Yadav ")</f>
        <v>Mr. Virendra Pratap Yadav </v>
      </c>
      <c r="K19" s="1" t="str">
        <f>IFERROR(__xludf.DUMMYFUNCTION("""COMPUTED_VALUE"""),"5-6 hours")</f>
        <v>5-6 hours</v>
      </c>
      <c r="L19" s="1" t="str">
        <f>IFERROR(__xludf.DUMMYFUNCTION("""COMPUTED_VALUE"""),"Time saved in travelling, Easy access to online study material")</f>
        <v>Time saved in travelling, Easy access to online study material</v>
      </c>
      <c r="M19"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19" s="1">
        <f>IFERROR(__xludf.DUMMYFUNCTION("""COMPUTED_VALUE"""),5.0)</f>
        <v>5</v>
      </c>
      <c r="O19" s="1" t="str">
        <f>IFERROR(__xludf.DUMMYFUNCTION("""COMPUTED_VALUE"""),"Blended Learning (both)")</f>
        <v>Blended Learning (both)</v>
      </c>
      <c r="P19" s="1" t="str">
        <f>IFERROR(__xludf.DUMMYFUNCTION("""COMPUTED_VALUE"""),"Compulsion due to pandemic")</f>
        <v>Compulsion due to pandemic</v>
      </c>
      <c r="Q19" s="1" t="str">
        <f>IFERROR(__xludf.DUMMYFUNCTION("""COMPUTED_VALUE"""),"Yes")</f>
        <v>Yes</v>
      </c>
      <c r="R19" s="1" t="str">
        <f>IFERROR(__xludf.DUMMYFUNCTION("""COMPUTED_VALUE"""),"Yes")</f>
        <v>Yes</v>
      </c>
      <c r="S19" s="1" t="str">
        <f>IFERROR(__xludf.DUMMYFUNCTION("""COMPUTED_VALUE"""),"Yes")</f>
        <v>Yes</v>
      </c>
      <c r="T19" s="1" t="str">
        <f>IFERROR(__xludf.DUMMYFUNCTION("""COMPUTED_VALUE"""),"Yes")</f>
        <v>Yes</v>
      </c>
      <c r="U19" s="1" t="str">
        <f>IFERROR(__xludf.DUMMYFUNCTION("""COMPUTED_VALUE"""),"Yes")</f>
        <v>Yes</v>
      </c>
      <c r="V19" s="1" t="str">
        <f>IFERROR(__xludf.DUMMYFUNCTION("""COMPUTED_VALUE"""),"Offline")</f>
        <v>Offline</v>
      </c>
      <c r="W19" s="1" t="str">
        <f>IFERROR(__xludf.DUMMYFUNCTION("""COMPUTED_VALUE"""),"No")</f>
        <v>No</v>
      </c>
      <c r="X19" s="1" t="str">
        <f>IFERROR(__xludf.DUMMYFUNCTION("""COMPUTED_VALUE"""),"Yes")</f>
        <v>Yes</v>
      </c>
      <c r="Y19" s="1" t="str">
        <f>IFERROR(__xludf.DUMMYFUNCTION("""COMPUTED_VALUE"""),"Yes")</f>
        <v>Yes</v>
      </c>
      <c r="Z19" s="1" t="str">
        <f>IFERROR(__xludf.DUMMYFUNCTION("""COMPUTED_VALUE"""),"Yes")</f>
        <v>Yes</v>
      </c>
      <c r="AA19" s="1" t="str">
        <f>IFERROR(__xludf.DUMMYFUNCTION("""COMPUTED_VALUE"""),"Yes")</f>
        <v>Yes</v>
      </c>
      <c r="AB19" s="1" t="str">
        <f>IFERROR(__xludf.DUMMYFUNCTION("""COMPUTED_VALUE"""),"From my point of view occasional camps or sessions might be of benefit where students are engaged in developmental activities like social work , internships etc . ")</f>
        <v>From my point of view occasional camps or sessions might be of benefit where students are engaged in developmental activities like social work , internships etc . </v>
      </c>
      <c r="AC19" s="1" t="str">
        <f>IFERROR(__xludf.DUMMYFUNCTION("""COMPUTED_VALUE"""),"Yes . ")</f>
        <v>Yes . </v>
      </c>
      <c r="AD19"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19" s="1" t="str">
        <f>IFERROR(__xludf.DUMMYFUNCTION("""COMPUTED_VALUE"""),"Engaging myself in co curricular activities like social work and minor internships , apart from that doing my assignments on time and interacting with my peers and teachers regularly .")</f>
        <v>Engaging myself in co curricular activities like social work and minor internships , apart from that doing my assignments on time and interacting with my peers and teachers regularly .</v>
      </c>
      <c r="AF19" s="1" t="str">
        <f>IFERROR(__xludf.DUMMYFUNCTION("""COMPUTED_VALUE"""),"Mild: Family members ocassionally short-tempered with one another;no physical violence.")</f>
        <v>Mild: Family members ocassionally short-tempered with one another;no physical violence.</v>
      </c>
      <c r="AG19" s="1" t="str">
        <f>IFERROR(__xludf.DUMMYFUNCTION("""COMPUTED_VALUE"""),"Mild: Symptoms effectively managed at home")</f>
        <v>Mild: Symptoms effectively managed at home</v>
      </c>
      <c r="AH19" s="1" t="str">
        <f>IFERROR(__xludf.DUMMYFUNCTION("""COMPUTED_VALUE"""),"Second Dose")</f>
        <v>Second Dose</v>
      </c>
      <c r="AI19" s="1" t="str">
        <f>IFERROR(__xludf.DUMMYFUNCTION("""COMPUTED_VALUE"""),"Yes")</f>
        <v>Yes</v>
      </c>
    </row>
    <row r="20">
      <c r="A20" s="2">
        <f>IFERROR(__xludf.DUMMYFUNCTION("""COMPUTED_VALUE"""),44580.51862732638)</f>
        <v>44580.51863</v>
      </c>
      <c r="B20" s="1" t="str">
        <f>IFERROR(__xludf.DUMMYFUNCTION("""COMPUTED_VALUE"""),"ms.gayatrikumar@gmail.com")</f>
        <v>ms.gayatrikumar@gmail.com</v>
      </c>
      <c r="C20" s="1" t="str">
        <f>IFERROR(__xludf.DUMMYFUNCTION("""COMPUTED_VALUE"""),"Gayatri Kumar ")</f>
        <v>Gayatri Kumar </v>
      </c>
      <c r="D20" s="1" t="str">
        <f>IFERROR(__xludf.DUMMYFUNCTION("""COMPUTED_VALUE"""),"B.A. (Hons) Applied Psychology")</f>
        <v>B.A. (Hons) Applied Psychology</v>
      </c>
      <c r="E20" s="1" t="str">
        <f>IFERROR(__xludf.DUMMYFUNCTION("""COMPUTED_VALUE"""),"21/0669")</f>
        <v>21/0669</v>
      </c>
      <c r="F20" s="3">
        <f>IFERROR(__xludf.DUMMYFUNCTION("""COMPUTED_VALUE"""),9.95898226E9)</f>
        <v>9958982260</v>
      </c>
      <c r="G20" s="1" t="str">
        <f>IFERROR(__xludf.DUMMYFUNCTION("""COMPUTED_VALUE"""),"Gurgaon, Haryana ")</f>
        <v>Gurgaon, Haryana </v>
      </c>
      <c r="H20" s="1" t="str">
        <f>IFERROR(__xludf.DUMMYFUNCTION("""COMPUTED_VALUE"""),"Scottish High International School (Humanities Stream)")</f>
        <v>Scottish High International School (Humanities Stream)</v>
      </c>
      <c r="I20" s="1" t="str">
        <f>IFERROR(__xludf.DUMMYFUNCTION("""COMPUTED_VALUE"""),"Yes")</f>
        <v>Yes</v>
      </c>
      <c r="J20" s="1" t="str">
        <f>IFERROR(__xludf.DUMMYFUNCTION("""COMPUTED_VALUE"""),"Ms.Anamika Rai")</f>
        <v>Ms.Anamika Rai</v>
      </c>
      <c r="K20" s="1" t="str">
        <f>IFERROR(__xludf.DUMMYFUNCTION("""COMPUTED_VALUE"""),"More than 6 hours")</f>
        <v>More than 6 hours</v>
      </c>
      <c r="L20" s="1" t="str">
        <f>IFERROR(__xludf.DUMMYFUNCTION("""COMPUTED_VALUE"""),"Time saved in travelling")</f>
        <v>Time saved in travelling</v>
      </c>
      <c r="M20" s="1" t="str">
        <f>IFERROR(__xludf.DUMMYFUNCTION("""COMPUTED_VALUE"""),"Students are sometimes less involved/engaged (leave the class in between)")</f>
        <v>Students are sometimes less involved/engaged (leave the class in between)</v>
      </c>
      <c r="N20" s="1">
        <f>IFERROR(__xludf.DUMMYFUNCTION("""COMPUTED_VALUE"""),6.0)</f>
        <v>6</v>
      </c>
      <c r="O20" s="1" t="str">
        <f>IFERROR(__xludf.DUMMYFUNCTION("""COMPUTED_VALUE"""),"Online")</f>
        <v>Online</v>
      </c>
      <c r="P20" s="1" t="str">
        <f>IFERROR(__xludf.DUMMYFUNCTION("""COMPUTED_VALUE"""),"Satisfactory")</f>
        <v>Satisfactory</v>
      </c>
      <c r="Q20" s="1" t="str">
        <f>IFERROR(__xludf.DUMMYFUNCTION("""COMPUTED_VALUE"""),"Yes")</f>
        <v>Yes</v>
      </c>
      <c r="R20" s="1" t="str">
        <f>IFERROR(__xludf.DUMMYFUNCTION("""COMPUTED_VALUE"""),"Yes")</f>
        <v>Yes</v>
      </c>
      <c r="S20" s="1" t="str">
        <f>IFERROR(__xludf.DUMMYFUNCTION("""COMPUTED_VALUE"""),"Yes")</f>
        <v>Yes</v>
      </c>
      <c r="T20" s="1" t="str">
        <f>IFERROR(__xludf.DUMMYFUNCTION("""COMPUTED_VALUE"""),"Yes")</f>
        <v>Yes</v>
      </c>
      <c r="U20" s="1" t="str">
        <f>IFERROR(__xludf.DUMMYFUNCTION("""COMPUTED_VALUE"""),"No")</f>
        <v>No</v>
      </c>
      <c r="V20" s="1" t="str">
        <f>IFERROR(__xludf.DUMMYFUNCTION("""COMPUTED_VALUE"""),"Online")</f>
        <v>Online</v>
      </c>
      <c r="W20" s="1" t="str">
        <f>IFERROR(__xludf.DUMMYFUNCTION("""COMPUTED_VALUE"""),"No")</f>
        <v>No</v>
      </c>
      <c r="X20" s="1" t="str">
        <f>IFERROR(__xludf.DUMMYFUNCTION("""COMPUTED_VALUE"""),"No")</f>
        <v>No</v>
      </c>
      <c r="Y20" s="1" t="str">
        <f>IFERROR(__xludf.DUMMYFUNCTION("""COMPUTED_VALUE"""),"Yes")</f>
        <v>Yes</v>
      </c>
      <c r="Z20" s="1" t="str">
        <f>IFERROR(__xludf.DUMMYFUNCTION("""COMPUTED_VALUE"""),"Yes")</f>
        <v>Yes</v>
      </c>
      <c r="AA20" s="1" t="str">
        <f>IFERROR(__xludf.DUMMYFUNCTION("""COMPUTED_VALUE"""),"Yes")</f>
        <v>Yes</v>
      </c>
      <c r="AB20" s="1"/>
      <c r="AC20" s="1" t="str">
        <f>IFERROR(__xludf.DUMMYFUNCTION("""COMPUTED_VALUE"""),"Yes, related to the paper pattern and career counselling ")</f>
        <v>Yes, related to the paper pattern and career counselling </v>
      </c>
      <c r="AD20"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20" s="1" t="str">
        <f>IFERROR(__xludf.DUMMYFUNCTION("""COMPUTED_VALUE"""),"Reading books , playing musical instruments, exercise ")</f>
        <v>Reading books , playing musical instruments, exercise </v>
      </c>
      <c r="AF20"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20" s="1" t="str">
        <f>IFERROR(__xludf.DUMMYFUNCTION("""COMPUTED_VALUE"""),"None")</f>
        <v>None</v>
      </c>
      <c r="AH20" s="1" t="str">
        <f>IFERROR(__xludf.DUMMYFUNCTION("""COMPUTED_VALUE"""),"Second Dose")</f>
        <v>Second Dose</v>
      </c>
      <c r="AI20" s="1" t="str">
        <f>IFERROR(__xludf.DUMMYFUNCTION("""COMPUTED_VALUE"""),"No")</f>
        <v>No</v>
      </c>
    </row>
    <row r="21">
      <c r="A21" s="2">
        <f>IFERROR(__xludf.DUMMYFUNCTION("""COMPUTED_VALUE"""),44580.52004047454)</f>
        <v>44580.52004</v>
      </c>
      <c r="B21" s="1" t="str">
        <f>IFERROR(__xludf.DUMMYFUNCTION("""COMPUTED_VALUE"""),"manyajain102@gmail.com")</f>
        <v>manyajain102@gmail.com</v>
      </c>
      <c r="C21" s="1" t="str">
        <f>IFERROR(__xludf.DUMMYFUNCTION("""COMPUTED_VALUE"""),"Manya Jain")</f>
        <v>Manya Jain</v>
      </c>
      <c r="D21" s="1" t="str">
        <f>IFERROR(__xludf.DUMMYFUNCTION("""COMPUTED_VALUE"""),"B.A. (Hons) Applied Psychology")</f>
        <v>B.A. (Hons) Applied Psychology</v>
      </c>
      <c r="E21" s="1" t="str">
        <f>IFERROR(__xludf.DUMMYFUNCTION("""COMPUTED_VALUE"""),"21/0675")</f>
        <v>21/0675</v>
      </c>
      <c r="F21" s="3">
        <f>IFERROR(__xludf.DUMMYFUNCTION("""COMPUTED_VALUE"""),8.368580572E9)</f>
        <v>8368580572</v>
      </c>
      <c r="G21" s="1" t="str">
        <f>IFERROR(__xludf.DUMMYFUNCTION("""COMPUTED_VALUE"""),"New Delhi")</f>
        <v>New Delhi</v>
      </c>
      <c r="H21" s="1" t="str">
        <f>IFERROR(__xludf.DUMMYFUNCTION("""COMPUTED_VALUE"""),"The Srijan School")</f>
        <v>The Srijan School</v>
      </c>
      <c r="I21" s="1" t="str">
        <f>IFERROR(__xludf.DUMMYFUNCTION("""COMPUTED_VALUE"""),"Yes")</f>
        <v>Yes</v>
      </c>
      <c r="J21" s="1" t="str">
        <f>IFERROR(__xludf.DUMMYFUNCTION("""COMPUTED_VALUE"""),"Dr. Anamika Rai")</f>
        <v>Dr. Anamika Rai</v>
      </c>
      <c r="K21" s="1" t="str">
        <f>IFERROR(__xludf.DUMMYFUNCTION("""COMPUTED_VALUE"""),"5-6 hours")</f>
        <v>5-6 hours</v>
      </c>
      <c r="L21" s="1" t="str">
        <f>IFERROR(__xludf.DUMMYFUNCTION("""COMPUTED_VALUE"""),"Time saved in travelling, Easy access to online study material")</f>
        <v>Time saved in travelling, Easy access to online study material</v>
      </c>
      <c r="M21"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21" s="1">
        <f>IFERROR(__xludf.DUMMYFUNCTION("""COMPUTED_VALUE"""),4.0)</f>
        <v>4</v>
      </c>
      <c r="O21" s="1" t="str">
        <f>IFERROR(__xludf.DUMMYFUNCTION("""COMPUTED_VALUE"""),"Offline")</f>
        <v>Offline</v>
      </c>
      <c r="P21" s="1" t="str">
        <f>IFERROR(__xludf.DUMMYFUNCTION("""COMPUTED_VALUE"""),"Not Satisfactory")</f>
        <v>Not Satisfactory</v>
      </c>
      <c r="Q21" s="1" t="str">
        <f>IFERROR(__xludf.DUMMYFUNCTION("""COMPUTED_VALUE"""),"Yes")</f>
        <v>Yes</v>
      </c>
      <c r="R21" s="1" t="str">
        <f>IFERROR(__xludf.DUMMYFUNCTION("""COMPUTED_VALUE"""),"Yes")</f>
        <v>Yes</v>
      </c>
      <c r="S21" s="1" t="str">
        <f>IFERROR(__xludf.DUMMYFUNCTION("""COMPUTED_VALUE"""),"Yes")</f>
        <v>Yes</v>
      </c>
      <c r="T21" s="1" t="str">
        <f>IFERROR(__xludf.DUMMYFUNCTION("""COMPUTED_VALUE"""),"Yes")</f>
        <v>Yes</v>
      </c>
      <c r="U21" s="1" t="str">
        <f>IFERROR(__xludf.DUMMYFUNCTION("""COMPUTED_VALUE"""),"Yes")</f>
        <v>Yes</v>
      </c>
      <c r="V21" s="1" t="str">
        <f>IFERROR(__xludf.DUMMYFUNCTION("""COMPUTED_VALUE"""),"Offline")</f>
        <v>Offline</v>
      </c>
      <c r="W21" s="1" t="str">
        <f>IFERROR(__xludf.DUMMYFUNCTION("""COMPUTED_VALUE"""),"Yes")</f>
        <v>Yes</v>
      </c>
      <c r="X21" s="1" t="str">
        <f>IFERROR(__xludf.DUMMYFUNCTION("""COMPUTED_VALUE"""),"No")</f>
        <v>No</v>
      </c>
      <c r="Y21" s="1" t="str">
        <f>IFERROR(__xludf.DUMMYFUNCTION("""COMPUTED_VALUE"""),"Yes")</f>
        <v>Yes</v>
      </c>
      <c r="Z21" s="1" t="str">
        <f>IFERROR(__xludf.DUMMYFUNCTION("""COMPUTED_VALUE"""),"Yes")</f>
        <v>Yes</v>
      </c>
      <c r="AA21" s="1" t="str">
        <f>IFERROR(__xludf.DUMMYFUNCTION("""COMPUTED_VALUE"""),"Yes")</f>
        <v>Yes</v>
      </c>
      <c r="AB21" s="1"/>
      <c r="AC21" s="1"/>
      <c r="AD21"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21" s="1"/>
      <c r="AF21" s="1" t="str">
        <f>IFERROR(__xludf.DUMMYFUNCTION("""COMPUTED_VALUE"""),"Severe: Family members frequently short-tempered with one another and adults in the home throwing things at one another, and/or knocking over furniture, and/or hitting and/or harming one another.")</f>
        <v>Severe: Family members frequently short-tempered with one another and adults in the home throwing things at one another, and/or knocking over furniture, and/or hitting and/or harming one another.</v>
      </c>
      <c r="AG21" s="1" t="str">
        <f>IFERROR(__xludf.DUMMYFUNCTION("""COMPUTED_VALUE"""),"Mild: Symptoms effectively managed at home")</f>
        <v>Mild: Symptoms effectively managed at home</v>
      </c>
      <c r="AH21" s="1" t="str">
        <f>IFERROR(__xludf.DUMMYFUNCTION("""COMPUTED_VALUE"""),"Second Dose")</f>
        <v>Second Dose</v>
      </c>
      <c r="AI21" s="1" t="str">
        <f>IFERROR(__xludf.DUMMYFUNCTION("""COMPUTED_VALUE"""),"Yes")</f>
        <v>Yes</v>
      </c>
    </row>
    <row r="22">
      <c r="A22" s="2">
        <f>IFERROR(__xludf.DUMMYFUNCTION("""COMPUTED_VALUE"""),44580.520222164356)</f>
        <v>44580.52022</v>
      </c>
      <c r="B22" s="1" t="str">
        <f>IFERROR(__xludf.DUMMYFUNCTION("""COMPUTED_VALUE"""),"jhanvichaudhary2626@gmail.com")</f>
        <v>jhanvichaudhary2626@gmail.com</v>
      </c>
      <c r="C22" s="1" t="str">
        <f>IFERROR(__xludf.DUMMYFUNCTION("""COMPUTED_VALUE"""),"Jhanvi Chaudhary")</f>
        <v>Jhanvi Chaudhary</v>
      </c>
      <c r="D22" s="1" t="str">
        <f>IFERROR(__xludf.DUMMYFUNCTION("""COMPUTED_VALUE"""),"B.A. (Hons) Applied Psychology")</f>
        <v>B.A. (Hons) Applied Psychology</v>
      </c>
      <c r="E22" s="1" t="str">
        <f>IFERROR(__xludf.DUMMYFUNCTION("""COMPUTED_VALUE"""),"1249")</f>
        <v>1249</v>
      </c>
      <c r="F22" s="3">
        <f>IFERROR(__xludf.DUMMYFUNCTION("""COMPUTED_VALUE"""),8.826399331E9)</f>
        <v>8826399331</v>
      </c>
      <c r="G22" s="1" t="str">
        <f>IFERROR(__xludf.DUMMYFUNCTION("""COMPUTED_VALUE"""),"FARIDABAD")</f>
        <v>FARIDABAD</v>
      </c>
      <c r="H22" s="1" t="str">
        <f>IFERROR(__xludf.DUMMYFUNCTION("""COMPUTED_VALUE"""),"Amity International school, pushp vihar")</f>
        <v>Amity International school, pushp vihar</v>
      </c>
      <c r="I22" s="1" t="str">
        <f>IFERROR(__xludf.DUMMYFUNCTION("""COMPUTED_VALUE"""),"No")</f>
        <v>No</v>
      </c>
      <c r="J22" s="1" t="str">
        <f>IFERROR(__xludf.DUMMYFUNCTION("""COMPUTED_VALUE"""),"Dr. Anamika Rai")</f>
        <v>Dr. Anamika Rai</v>
      </c>
      <c r="K22" s="1" t="str">
        <f>IFERROR(__xludf.DUMMYFUNCTION("""COMPUTED_VALUE"""),"More than 6 hours")</f>
        <v>More than 6 hours</v>
      </c>
      <c r="L22" s="1" t="str">
        <f>IFERROR(__xludf.DUMMYFUNCTION("""COMPUTED_VALUE"""),"Convenience to outstation students")</f>
        <v>Convenience to outstation students</v>
      </c>
      <c r="M22" s="1" t="str">
        <f>IFERROR(__xludf.DUMMYFUNCTION("""COMPUTED_VALUE"""),"Lack of physical interaction and personal touch ‘")</f>
        <v>Lack of physical interaction and personal touch ‘</v>
      </c>
      <c r="N22" s="1">
        <f>IFERROR(__xludf.DUMMYFUNCTION("""COMPUTED_VALUE"""),8.0)</f>
        <v>8</v>
      </c>
      <c r="O22" s="1" t="str">
        <f>IFERROR(__xludf.DUMMYFUNCTION("""COMPUTED_VALUE"""),"Offline")</f>
        <v>Offline</v>
      </c>
      <c r="P22" s="1" t="str">
        <f>IFERROR(__xludf.DUMMYFUNCTION("""COMPUTED_VALUE"""),"Satisfactory")</f>
        <v>Satisfactory</v>
      </c>
      <c r="Q22" s="1" t="str">
        <f>IFERROR(__xludf.DUMMYFUNCTION("""COMPUTED_VALUE"""),"No")</f>
        <v>No</v>
      </c>
      <c r="R22" s="1" t="str">
        <f>IFERROR(__xludf.DUMMYFUNCTION("""COMPUTED_VALUE"""),"Yes")</f>
        <v>Yes</v>
      </c>
      <c r="S22" s="1" t="str">
        <f>IFERROR(__xludf.DUMMYFUNCTION("""COMPUTED_VALUE"""),"Yes")</f>
        <v>Yes</v>
      </c>
      <c r="T22" s="1" t="str">
        <f>IFERROR(__xludf.DUMMYFUNCTION("""COMPUTED_VALUE"""),"Yes")</f>
        <v>Yes</v>
      </c>
      <c r="U22" s="1" t="str">
        <f>IFERROR(__xludf.DUMMYFUNCTION("""COMPUTED_VALUE"""),"Yes")</f>
        <v>Yes</v>
      </c>
      <c r="V22" s="1" t="str">
        <f>IFERROR(__xludf.DUMMYFUNCTION("""COMPUTED_VALUE"""),"Offline")</f>
        <v>Offline</v>
      </c>
      <c r="W22" s="1" t="str">
        <f>IFERROR(__xludf.DUMMYFUNCTION("""COMPUTED_VALUE"""),"Yes")</f>
        <v>Yes</v>
      </c>
      <c r="X22" s="1" t="str">
        <f>IFERROR(__xludf.DUMMYFUNCTION("""COMPUTED_VALUE"""),"Yes")</f>
        <v>Yes</v>
      </c>
      <c r="Y22" s="1" t="str">
        <f>IFERROR(__xludf.DUMMYFUNCTION("""COMPUTED_VALUE"""),"Yes")</f>
        <v>Yes</v>
      </c>
      <c r="Z22" s="1" t="str">
        <f>IFERROR(__xludf.DUMMYFUNCTION("""COMPUTED_VALUE"""),"Yes")</f>
        <v>Yes</v>
      </c>
      <c r="AA22" s="1" t="str">
        <f>IFERROR(__xludf.DUMMYFUNCTION("""COMPUTED_VALUE"""),"Yes")</f>
        <v>Yes</v>
      </c>
      <c r="AB22" s="1" t="str">
        <f>IFERROR(__xludf.DUMMYFUNCTION("""COMPUTED_VALUE"""),"-")</f>
        <v>-</v>
      </c>
      <c r="AC22" s="1" t="str">
        <f>IFERROR(__xludf.DUMMYFUNCTION("""COMPUTED_VALUE"""),"-")</f>
        <v>-</v>
      </c>
      <c r="AD22"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22" s="1" t="str">
        <f>IFERROR(__xludf.DUMMYFUNCTION("""COMPUTED_VALUE"""),"-")</f>
        <v>-</v>
      </c>
      <c r="AF22" s="1" t="str">
        <f>IFERROR(__xludf.DUMMYFUNCTION("""COMPUTED_VALUE"""),"Mild: Family members ocassionally short-tempered with one another;no physical violence.")</f>
        <v>Mild: Family members ocassionally short-tempered with one another;no physical violence.</v>
      </c>
      <c r="AG22" s="1" t="str">
        <f>IFERROR(__xludf.DUMMYFUNCTION("""COMPUTED_VALUE"""),"None")</f>
        <v>None</v>
      </c>
      <c r="AH22" s="1" t="str">
        <f>IFERROR(__xludf.DUMMYFUNCTION("""COMPUTED_VALUE"""),"Second Dose")</f>
        <v>Second Dose</v>
      </c>
      <c r="AI22" s="1" t="str">
        <f>IFERROR(__xludf.DUMMYFUNCTION("""COMPUTED_VALUE"""),"Yes")</f>
        <v>Yes</v>
      </c>
    </row>
    <row r="23">
      <c r="A23" s="2">
        <f>IFERROR(__xludf.DUMMYFUNCTION("""COMPUTED_VALUE"""),44580.52105844907)</f>
        <v>44580.52106</v>
      </c>
      <c r="B23" s="1" t="str">
        <f>IFERROR(__xludf.DUMMYFUNCTION("""COMPUTED_VALUE"""),"guptakashish2626@gmail.com")</f>
        <v>guptakashish2626@gmail.com</v>
      </c>
      <c r="C23" s="1" t="str">
        <f>IFERROR(__xludf.DUMMYFUNCTION("""COMPUTED_VALUE"""),"Kashish")</f>
        <v>Kashish</v>
      </c>
      <c r="D23" s="1" t="str">
        <f>IFERROR(__xludf.DUMMYFUNCTION("""COMPUTED_VALUE"""),"B.A. (Hons) Applied Psychology")</f>
        <v>B.A. (Hons) Applied Psychology</v>
      </c>
      <c r="E23" s="1" t="str">
        <f>IFERROR(__xludf.DUMMYFUNCTION("""COMPUTED_VALUE"""),"21/1331")</f>
        <v>21/1331</v>
      </c>
      <c r="F23" s="3">
        <f>IFERROR(__xludf.DUMMYFUNCTION("""COMPUTED_VALUE"""),9.717514653E9)</f>
        <v>9717514653</v>
      </c>
      <c r="G23" s="1" t="str">
        <f>IFERROR(__xludf.DUMMYFUNCTION("""COMPUTED_VALUE"""),"New Delhi")</f>
        <v>New Delhi</v>
      </c>
      <c r="H23" s="1" t="str">
        <f>IFERROR(__xludf.DUMMYFUNCTION("""COMPUTED_VALUE"""),"S. K. V b block Janakpuri, ND- 45")</f>
        <v>S. K. V b block Janakpuri, ND- 45</v>
      </c>
      <c r="I23" s="1" t="str">
        <f>IFERROR(__xludf.DUMMYFUNCTION("""COMPUTED_VALUE"""),"Yes")</f>
        <v>Yes</v>
      </c>
      <c r="J23" s="1" t="str">
        <f>IFERROR(__xludf.DUMMYFUNCTION("""COMPUTED_VALUE"""),"Anamika Rai")</f>
        <v>Anamika Rai</v>
      </c>
      <c r="K23" s="1" t="str">
        <f>IFERROR(__xludf.DUMMYFUNCTION("""COMPUTED_VALUE"""),"4-5 hours")</f>
        <v>4-5 hours</v>
      </c>
      <c r="L23" s="1" t="str">
        <f>IFERROR(__xludf.DUMMYFUNCTION("""COMPUTED_VALUE"""),"Time saved in travelling")</f>
        <v>Time saved in travelling</v>
      </c>
      <c r="M23" s="1" t="str">
        <f>IFERROR(__xludf.DUMMYFUNCTION("""COMPUTED_VALUE"""),"Lack of physical interaction and personal touch ‘")</f>
        <v>Lack of physical interaction and personal touch ‘</v>
      </c>
      <c r="N23" s="1">
        <f>IFERROR(__xludf.DUMMYFUNCTION("""COMPUTED_VALUE"""),6.0)</f>
        <v>6</v>
      </c>
      <c r="O23" s="1" t="str">
        <f>IFERROR(__xludf.DUMMYFUNCTION("""COMPUTED_VALUE"""),"Blended Learning (both)")</f>
        <v>Blended Learning (both)</v>
      </c>
      <c r="P23" s="1" t="str">
        <f>IFERROR(__xludf.DUMMYFUNCTION("""COMPUTED_VALUE"""),"Not Satisfactory")</f>
        <v>Not Satisfactory</v>
      </c>
      <c r="Q23" s="1" t="str">
        <f>IFERROR(__xludf.DUMMYFUNCTION("""COMPUTED_VALUE"""),"Yes")</f>
        <v>Yes</v>
      </c>
      <c r="R23" s="1" t="str">
        <f>IFERROR(__xludf.DUMMYFUNCTION("""COMPUTED_VALUE"""),"Yes")</f>
        <v>Yes</v>
      </c>
      <c r="S23" s="1" t="str">
        <f>IFERROR(__xludf.DUMMYFUNCTION("""COMPUTED_VALUE"""),"Yes")</f>
        <v>Yes</v>
      </c>
      <c r="T23" s="1" t="str">
        <f>IFERROR(__xludf.DUMMYFUNCTION("""COMPUTED_VALUE"""),"Yes")</f>
        <v>Yes</v>
      </c>
      <c r="U23" s="1" t="str">
        <f>IFERROR(__xludf.DUMMYFUNCTION("""COMPUTED_VALUE"""),"Yes")</f>
        <v>Yes</v>
      </c>
      <c r="V23" s="1" t="str">
        <f>IFERROR(__xludf.DUMMYFUNCTION("""COMPUTED_VALUE"""),"Offline")</f>
        <v>Offline</v>
      </c>
      <c r="W23" s="1" t="str">
        <f>IFERROR(__xludf.DUMMYFUNCTION("""COMPUTED_VALUE"""),"No")</f>
        <v>No</v>
      </c>
      <c r="X23" s="1" t="str">
        <f>IFERROR(__xludf.DUMMYFUNCTION("""COMPUTED_VALUE"""),"Yes")</f>
        <v>Yes</v>
      </c>
      <c r="Y23" s="1" t="str">
        <f>IFERROR(__xludf.DUMMYFUNCTION("""COMPUTED_VALUE"""),"Yes")</f>
        <v>Yes</v>
      </c>
      <c r="Z23" s="1" t="str">
        <f>IFERROR(__xludf.DUMMYFUNCTION("""COMPUTED_VALUE"""),"Yes")</f>
        <v>Yes</v>
      </c>
      <c r="AA23" s="1" t="str">
        <f>IFERROR(__xludf.DUMMYFUNCTION("""COMPUTED_VALUE"""),"Yes")</f>
        <v>Yes</v>
      </c>
      <c r="AB23" s="1" t="str">
        <f>IFERROR(__xludf.DUMMYFUNCTION("""COMPUTED_VALUE"""),"I want to improve my communication skill because most of the i know the answer and want to interact or suggest something in class but just waiting and trying my chance denied or time finished. I really want to interact with others and teachers but may be "&amp;"i can't because of feeling less confident or whatever reason that i am not aware of. ")</f>
        <v>I want to improve my communication skill because most of the i know the answer and want to interact or suggest something in class but just waiting and trying my chance denied or time finished. I really want to interact with others and teachers but may be i can't because of feeling less confident or whatever reason that i am not aware of. </v>
      </c>
      <c r="AC23" s="1" t="str">
        <f>IFERROR(__xludf.DUMMYFUNCTION("""COMPUTED_VALUE"""),"As because i am from Non-psychology background. sometime i feel need of some guidance to ace my academic knowledge. ")</f>
        <v>As because i am from Non-psychology background. sometime i feel need of some guidance to ace my academic knowledge. </v>
      </c>
      <c r="AD23" s="1" t="str">
        <f>IFERROR(__xludf.DUMMYFUNCTION("""COMPUTED_VALUE"""),"None")</f>
        <v>None</v>
      </c>
      <c r="AE23" s="1" t="str">
        <f>IFERROR(__xludf.DUMMYFUNCTION("""COMPUTED_VALUE"""),"Usually i read books and watch k-dramas ")</f>
        <v>Usually i read books and watch k-dramas </v>
      </c>
      <c r="AF23" s="1" t="str">
        <f>IFERROR(__xludf.DUMMYFUNCTION("""COMPUTED_VALUE"""),"None")</f>
        <v>None</v>
      </c>
      <c r="AG23" s="1" t="str">
        <f>IFERROR(__xludf.DUMMYFUNCTION("""COMPUTED_VALUE"""),"None")</f>
        <v>None</v>
      </c>
      <c r="AH23" s="1" t="str">
        <f>IFERROR(__xludf.DUMMYFUNCTION("""COMPUTED_VALUE"""),"First Dose")</f>
        <v>First Dose</v>
      </c>
      <c r="AI23" s="1" t="str">
        <f>IFERROR(__xludf.DUMMYFUNCTION("""COMPUTED_VALUE"""),"Yes")</f>
        <v>Yes</v>
      </c>
    </row>
    <row r="24">
      <c r="A24" s="2">
        <f>IFERROR(__xludf.DUMMYFUNCTION("""COMPUTED_VALUE"""),44580.52295099537)</f>
        <v>44580.52295</v>
      </c>
      <c r="B24" s="1" t="str">
        <f>IFERROR(__xludf.DUMMYFUNCTION("""COMPUTED_VALUE"""),"angelaemmanuel2811@gmail.com")</f>
        <v>angelaemmanuel2811@gmail.com</v>
      </c>
      <c r="C24" s="1" t="str">
        <f>IFERROR(__xludf.DUMMYFUNCTION("""COMPUTED_VALUE"""),"Angela Emmanuel")</f>
        <v>Angela Emmanuel</v>
      </c>
      <c r="D24" s="1" t="str">
        <f>IFERROR(__xludf.DUMMYFUNCTION("""COMPUTED_VALUE"""),"B.A. (Hons) Applied Psychology")</f>
        <v>B.A. (Hons) Applied Psychology</v>
      </c>
      <c r="E24" s="1" t="str">
        <f>IFERROR(__xludf.DUMMYFUNCTION("""COMPUTED_VALUE"""),"21/0679")</f>
        <v>21/0679</v>
      </c>
      <c r="F24" s="3">
        <f>IFERROR(__xludf.DUMMYFUNCTION("""COMPUTED_VALUE"""),8.375959777E9)</f>
        <v>8375959777</v>
      </c>
      <c r="G24" s="1" t="str">
        <f>IFERROR(__xludf.DUMMYFUNCTION("""COMPUTED_VALUE"""),"Delhi")</f>
        <v>Delhi</v>
      </c>
      <c r="H24" s="1" t="str">
        <f>IFERROR(__xludf.DUMMYFUNCTION("""COMPUTED_VALUE"""),"Mount Carmel School, Dwarka, Sector-22")</f>
        <v>Mount Carmel School, Dwarka, Sector-22</v>
      </c>
      <c r="I24" s="1" t="str">
        <f>IFERROR(__xludf.DUMMYFUNCTION("""COMPUTED_VALUE"""),"Yes")</f>
        <v>Yes</v>
      </c>
      <c r="J24" s="1" t="str">
        <f>IFERROR(__xludf.DUMMYFUNCTION("""COMPUTED_VALUE"""),"Mr. Virendra Pratap Singh ")</f>
        <v>Mr. Virendra Pratap Singh </v>
      </c>
      <c r="K24" s="1" t="str">
        <f>IFERROR(__xludf.DUMMYFUNCTION("""COMPUTED_VALUE"""),"4-5 hours")</f>
        <v>4-5 hours</v>
      </c>
      <c r="L24" s="1" t="str">
        <f>IFERROR(__xludf.DUMMYFUNCTION("""COMPUTED_VALUE"""),"Time saved in travelling")</f>
        <v>Time saved in travelling</v>
      </c>
      <c r="M24" s="1" t="str">
        <f>IFERROR(__xludf.DUMMYFUNCTION("""COMPUTED_VALUE"""),"Lack of physical interaction and personal touch ‘")</f>
        <v>Lack of physical interaction and personal touch ‘</v>
      </c>
      <c r="N24" s="1">
        <f>IFERROR(__xludf.DUMMYFUNCTION("""COMPUTED_VALUE"""),8.0)</f>
        <v>8</v>
      </c>
      <c r="O24" s="1" t="str">
        <f>IFERROR(__xludf.DUMMYFUNCTION("""COMPUTED_VALUE"""),"Online")</f>
        <v>Online</v>
      </c>
      <c r="P24" s="1" t="str">
        <f>IFERROR(__xludf.DUMMYFUNCTION("""COMPUTED_VALUE"""),"Satisfactory")</f>
        <v>Satisfactory</v>
      </c>
      <c r="Q24" s="1" t="str">
        <f>IFERROR(__xludf.DUMMYFUNCTION("""COMPUTED_VALUE"""),"Yes")</f>
        <v>Yes</v>
      </c>
      <c r="R24" s="1" t="str">
        <f>IFERROR(__xludf.DUMMYFUNCTION("""COMPUTED_VALUE"""),"Yes")</f>
        <v>Yes</v>
      </c>
      <c r="S24" s="1" t="str">
        <f>IFERROR(__xludf.DUMMYFUNCTION("""COMPUTED_VALUE"""),"Yes")</f>
        <v>Yes</v>
      </c>
      <c r="T24" s="1" t="str">
        <f>IFERROR(__xludf.DUMMYFUNCTION("""COMPUTED_VALUE"""),"Yes")</f>
        <v>Yes</v>
      </c>
      <c r="U24" s="1" t="str">
        <f>IFERROR(__xludf.DUMMYFUNCTION("""COMPUTED_VALUE"""),"No")</f>
        <v>No</v>
      </c>
      <c r="V24" s="1" t="str">
        <f>IFERROR(__xludf.DUMMYFUNCTION("""COMPUTED_VALUE"""),"Online")</f>
        <v>Online</v>
      </c>
      <c r="W24" s="1" t="str">
        <f>IFERROR(__xludf.DUMMYFUNCTION("""COMPUTED_VALUE"""),"No")</f>
        <v>No</v>
      </c>
      <c r="X24" s="1" t="str">
        <f>IFERROR(__xludf.DUMMYFUNCTION("""COMPUTED_VALUE"""),"Yes")</f>
        <v>Yes</v>
      </c>
      <c r="Y24" s="1" t="str">
        <f>IFERROR(__xludf.DUMMYFUNCTION("""COMPUTED_VALUE"""),"Yes")</f>
        <v>Yes</v>
      </c>
      <c r="Z24" s="1" t="str">
        <f>IFERROR(__xludf.DUMMYFUNCTION("""COMPUTED_VALUE"""),"Yes")</f>
        <v>Yes</v>
      </c>
      <c r="AA24" s="1" t="str">
        <f>IFERROR(__xludf.DUMMYFUNCTION("""COMPUTED_VALUE"""),"Yes")</f>
        <v>Yes</v>
      </c>
      <c r="AB24" s="1" t="str">
        <f>IFERROR(__xludf.DUMMYFUNCTION("""COMPUTED_VALUE"""),"No.")</f>
        <v>No.</v>
      </c>
      <c r="AC24" s="1" t="str">
        <f>IFERROR(__xludf.DUMMYFUNCTION("""COMPUTED_VALUE"""),"No")</f>
        <v>No</v>
      </c>
      <c r="AD24"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24" s="1" t="str">
        <f>IFERROR(__xludf.DUMMYFUNCTION("""COMPUTED_VALUE"""),"I mostly share my problems with my parents and take their advices.")</f>
        <v>I mostly share my problems with my parents and take their advices.</v>
      </c>
      <c r="AF24" s="1" t="str">
        <f>IFERROR(__xludf.DUMMYFUNCTION("""COMPUTED_VALUE"""),"None")</f>
        <v>None</v>
      </c>
      <c r="AG24" s="1" t="str">
        <f>IFERROR(__xludf.DUMMYFUNCTION("""COMPUTED_VALUE"""),"None")</f>
        <v>None</v>
      </c>
      <c r="AH24" s="1" t="str">
        <f>IFERROR(__xludf.DUMMYFUNCTION("""COMPUTED_VALUE"""),"Second Dose")</f>
        <v>Second Dose</v>
      </c>
      <c r="AI24" s="1" t="str">
        <f>IFERROR(__xludf.DUMMYFUNCTION("""COMPUTED_VALUE"""),"Yes")</f>
        <v>Yes</v>
      </c>
    </row>
    <row r="25">
      <c r="A25" s="2">
        <f>IFERROR(__xludf.DUMMYFUNCTION("""COMPUTED_VALUE"""),44580.52362337963)</f>
        <v>44580.52362</v>
      </c>
      <c r="B25" s="1" t="str">
        <f>IFERROR(__xludf.DUMMYFUNCTION("""COMPUTED_VALUE"""),"jahanvimishra03@gmail.com")</f>
        <v>jahanvimishra03@gmail.com</v>
      </c>
      <c r="C25" s="1" t="str">
        <f>IFERROR(__xludf.DUMMYFUNCTION("""COMPUTED_VALUE"""),"JAHANVI MISHRA")</f>
        <v>JAHANVI MISHRA</v>
      </c>
      <c r="D25" s="1" t="str">
        <f>IFERROR(__xludf.DUMMYFUNCTION("""COMPUTED_VALUE"""),"B.A. (Hons) Applied Psychology")</f>
        <v>B.A. (Hons) Applied Psychology</v>
      </c>
      <c r="E25" s="1" t="str">
        <f>IFERROR(__xludf.DUMMYFUNCTION("""COMPUTED_VALUE"""),"21-0666")</f>
        <v>21-0666</v>
      </c>
      <c r="F25" s="3"/>
      <c r="G25" s="1" t="str">
        <f>IFERROR(__xludf.DUMMYFUNCTION("""COMPUTED_VALUE"""),"NORTH WEST DELHI")</f>
        <v>NORTH WEST DELHI</v>
      </c>
      <c r="H25" s="1" t="str">
        <f>IFERROR(__xludf.DUMMYFUNCTION("""COMPUTED_VALUE"""),"Bal Bharati public school rohini")</f>
        <v>Bal Bharati public school rohini</v>
      </c>
      <c r="I25" s="1" t="str">
        <f>IFERROR(__xludf.DUMMYFUNCTION("""COMPUTED_VALUE"""),"Yes")</f>
        <v>Yes</v>
      </c>
      <c r="J25" s="1" t="str">
        <f>IFERROR(__xludf.DUMMYFUNCTION("""COMPUTED_VALUE"""),"DR. Anamika rai")</f>
        <v>DR. Anamika rai</v>
      </c>
      <c r="K25" s="1" t="str">
        <f>IFERROR(__xludf.DUMMYFUNCTION("""COMPUTED_VALUE"""),"5-6 hours")</f>
        <v>5-6 hours</v>
      </c>
      <c r="L25" s="1" t="str">
        <f>IFERROR(__xludf.DUMMYFUNCTION("""COMPUTED_VALUE"""),"Easy access to online study material, Convenience to outstation students")</f>
        <v>Easy access to online study material, Convenience to outstation students</v>
      </c>
      <c r="M25"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25" s="1">
        <f>IFERROR(__xludf.DUMMYFUNCTION("""COMPUTED_VALUE"""),4.0)</f>
        <v>4</v>
      </c>
      <c r="O25" s="1" t="str">
        <f>IFERROR(__xludf.DUMMYFUNCTION("""COMPUTED_VALUE"""),"Blended Learning (both)")</f>
        <v>Blended Learning (both)</v>
      </c>
      <c r="P25" s="1" t="str">
        <f>IFERROR(__xludf.DUMMYFUNCTION("""COMPUTED_VALUE"""),"Compulsion due to pandemic")</f>
        <v>Compulsion due to pandemic</v>
      </c>
      <c r="Q25" s="1" t="str">
        <f>IFERROR(__xludf.DUMMYFUNCTION("""COMPUTED_VALUE"""),"Yes")</f>
        <v>Yes</v>
      </c>
      <c r="R25" s="1" t="str">
        <f>IFERROR(__xludf.DUMMYFUNCTION("""COMPUTED_VALUE"""),"Yes")</f>
        <v>Yes</v>
      </c>
      <c r="S25" s="1" t="str">
        <f>IFERROR(__xludf.DUMMYFUNCTION("""COMPUTED_VALUE"""),"Yes")</f>
        <v>Yes</v>
      </c>
      <c r="T25" s="1" t="str">
        <f>IFERROR(__xludf.DUMMYFUNCTION("""COMPUTED_VALUE"""),"Yes")</f>
        <v>Yes</v>
      </c>
      <c r="U25" s="1" t="str">
        <f>IFERROR(__xludf.DUMMYFUNCTION("""COMPUTED_VALUE"""),"Yes")</f>
        <v>Yes</v>
      </c>
      <c r="V25" s="1" t="str">
        <f>IFERROR(__xludf.DUMMYFUNCTION("""COMPUTED_VALUE"""),"Online")</f>
        <v>Online</v>
      </c>
      <c r="W25" s="1" t="str">
        <f>IFERROR(__xludf.DUMMYFUNCTION("""COMPUTED_VALUE"""),"No")</f>
        <v>No</v>
      </c>
      <c r="X25" s="1" t="str">
        <f>IFERROR(__xludf.DUMMYFUNCTION("""COMPUTED_VALUE"""),"Yes")</f>
        <v>Yes</v>
      </c>
      <c r="Y25" s="1" t="str">
        <f>IFERROR(__xludf.DUMMYFUNCTION("""COMPUTED_VALUE"""),"Yes")</f>
        <v>Yes</v>
      </c>
      <c r="Z25" s="1" t="str">
        <f>IFERROR(__xludf.DUMMYFUNCTION("""COMPUTED_VALUE"""),"Yes")</f>
        <v>Yes</v>
      </c>
      <c r="AA25" s="1" t="str">
        <f>IFERROR(__xludf.DUMMYFUNCTION("""COMPUTED_VALUE"""),"Yes")</f>
        <v>Yes</v>
      </c>
      <c r="AB25" s="1"/>
      <c r="AC25" s="1"/>
      <c r="AD25"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25" s="1" t="str">
        <f>IFERROR(__xludf.DUMMYFUNCTION("""COMPUTED_VALUE"""),"practicing various forms of self care-exercise ,meditation")</f>
        <v>practicing various forms of self care-exercise ,meditation</v>
      </c>
      <c r="AF25" s="1" t="str">
        <f>IFERROR(__xludf.DUMMYFUNCTION("""COMPUTED_VALUE"""),"None")</f>
        <v>None</v>
      </c>
      <c r="AG25" s="1" t="str">
        <f>IFERROR(__xludf.DUMMYFUNCTION("""COMPUTED_VALUE"""),"None")</f>
        <v>None</v>
      </c>
      <c r="AH25" s="1" t="str">
        <f>IFERROR(__xludf.DUMMYFUNCTION("""COMPUTED_VALUE"""),"Second Dose")</f>
        <v>Second Dose</v>
      </c>
      <c r="AI25" s="1" t="str">
        <f>IFERROR(__xludf.DUMMYFUNCTION("""COMPUTED_VALUE"""),"Yes")</f>
        <v>Yes</v>
      </c>
    </row>
    <row r="26">
      <c r="A26" s="2">
        <f>IFERROR(__xludf.DUMMYFUNCTION("""COMPUTED_VALUE"""),44580.52403300926)</f>
        <v>44580.52403</v>
      </c>
      <c r="B26" s="1" t="str">
        <f>IFERROR(__xludf.DUMMYFUNCTION("""COMPUTED_VALUE"""),"navyaanadjiteshwari@gmail.com")</f>
        <v>navyaanadjiteshwari@gmail.com</v>
      </c>
      <c r="C26" s="1" t="str">
        <f>IFERROR(__xludf.DUMMYFUNCTION("""COMPUTED_VALUE"""),"Navya Anand")</f>
        <v>Navya Anand</v>
      </c>
      <c r="D26" s="1" t="str">
        <f>IFERROR(__xludf.DUMMYFUNCTION("""COMPUTED_VALUE"""),"B.A. (Hons) Applied Psychology")</f>
        <v>B.A. (Hons) Applied Psychology</v>
      </c>
      <c r="E26" s="1" t="str">
        <f>IFERROR(__xludf.DUMMYFUNCTION("""COMPUTED_VALUE"""),"0677")</f>
        <v>0677</v>
      </c>
      <c r="F26" s="3">
        <f>IFERROR(__xludf.DUMMYFUNCTION("""COMPUTED_VALUE"""),9.911583583E9)</f>
        <v>9911583583</v>
      </c>
      <c r="G26" s="1" t="str">
        <f>IFERROR(__xludf.DUMMYFUNCTION("""COMPUTED_VALUE"""),"New Delhi")</f>
        <v>New Delhi</v>
      </c>
      <c r="H26" s="1" t="str">
        <f>IFERROR(__xludf.DUMMYFUNCTION("""COMPUTED_VALUE"""),"sachdeva global school")</f>
        <v>sachdeva global school</v>
      </c>
      <c r="I26" s="1" t="str">
        <f>IFERROR(__xludf.DUMMYFUNCTION("""COMPUTED_VALUE"""),"Yes")</f>
        <v>Yes</v>
      </c>
      <c r="J26" s="1" t="str">
        <f>IFERROR(__xludf.DUMMYFUNCTION("""COMPUTED_VALUE""")," Dr. Anamika rai ")</f>
        <v> Dr. Anamika rai </v>
      </c>
      <c r="K26" s="1" t="str">
        <f>IFERROR(__xludf.DUMMYFUNCTION("""COMPUTED_VALUE"""),"4-5 hours")</f>
        <v>4-5 hours</v>
      </c>
      <c r="L26" s="1" t="str">
        <f>IFERROR(__xludf.DUMMYFUNCTION("""COMPUTED_VALUE"""),"Time saved in travelling, Easy access to online study material, Convenience to outstation students")</f>
        <v>Time saved in travelling, Easy access to online study material, Convenience to outstation students</v>
      </c>
      <c r="M26" s="1" t="str">
        <f>IFERROR(__xludf.DUMMYFUNCTION("""COMPUTED_VALUE"""),"Lack of physical interaction and personal touch ‘")</f>
        <v>Lack of physical interaction and personal touch ‘</v>
      </c>
      <c r="N26" s="1">
        <f>IFERROR(__xludf.DUMMYFUNCTION("""COMPUTED_VALUE"""),7.0)</f>
        <v>7</v>
      </c>
      <c r="O26" s="1" t="str">
        <f>IFERROR(__xludf.DUMMYFUNCTION("""COMPUTED_VALUE"""),"Blended Learning (both)")</f>
        <v>Blended Learning (both)</v>
      </c>
      <c r="P26" s="1" t="str">
        <f>IFERROR(__xludf.DUMMYFUNCTION("""COMPUTED_VALUE"""),"Compulsion due to pandemic")</f>
        <v>Compulsion due to pandemic</v>
      </c>
      <c r="Q26" s="1" t="str">
        <f>IFERROR(__xludf.DUMMYFUNCTION("""COMPUTED_VALUE"""),"Yes")</f>
        <v>Yes</v>
      </c>
      <c r="R26" s="1" t="str">
        <f>IFERROR(__xludf.DUMMYFUNCTION("""COMPUTED_VALUE"""),"Yes")</f>
        <v>Yes</v>
      </c>
      <c r="S26" s="1" t="str">
        <f>IFERROR(__xludf.DUMMYFUNCTION("""COMPUTED_VALUE"""),"Yes")</f>
        <v>Yes</v>
      </c>
      <c r="T26" s="1" t="str">
        <f>IFERROR(__xludf.DUMMYFUNCTION("""COMPUTED_VALUE"""),"No")</f>
        <v>No</v>
      </c>
      <c r="U26" s="1" t="str">
        <f>IFERROR(__xludf.DUMMYFUNCTION("""COMPUTED_VALUE"""),"Yes")</f>
        <v>Yes</v>
      </c>
      <c r="V26" s="1" t="str">
        <f>IFERROR(__xludf.DUMMYFUNCTION("""COMPUTED_VALUE"""),"Online")</f>
        <v>Online</v>
      </c>
      <c r="W26" s="1" t="str">
        <f>IFERROR(__xludf.DUMMYFUNCTION("""COMPUTED_VALUE"""),"Yes")</f>
        <v>Yes</v>
      </c>
      <c r="X26" s="1" t="str">
        <f>IFERROR(__xludf.DUMMYFUNCTION("""COMPUTED_VALUE"""),"Yes")</f>
        <v>Yes</v>
      </c>
      <c r="Y26" s="1" t="str">
        <f>IFERROR(__xludf.DUMMYFUNCTION("""COMPUTED_VALUE"""),"Yes")</f>
        <v>Yes</v>
      </c>
      <c r="Z26" s="1" t="str">
        <f>IFERROR(__xludf.DUMMYFUNCTION("""COMPUTED_VALUE"""),"Yes")</f>
        <v>Yes</v>
      </c>
      <c r="AA26" s="1" t="str">
        <f>IFERROR(__xludf.DUMMYFUNCTION("""COMPUTED_VALUE"""),"Yes")</f>
        <v>Yes</v>
      </c>
      <c r="AB26" s="1" t="str">
        <f>IFERROR(__xludf.DUMMYFUNCTION("""COMPUTED_VALUE"""),"no")</f>
        <v>no</v>
      </c>
      <c r="AC26" s="1" t="str">
        <f>IFERROR(__xludf.DUMMYFUNCTION("""COMPUTED_VALUE"""),"no")</f>
        <v>no</v>
      </c>
      <c r="AD26" s="1" t="str">
        <f>IFERROR(__xludf.DUMMYFUNCTION("""COMPUTED_VALUE"""),"None")</f>
        <v>None</v>
      </c>
      <c r="AE26" s="1" t="str">
        <f>IFERROR(__xludf.DUMMYFUNCTION("""COMPUTED_VALUE"""),"indulging myself into the things that i like the doing ")</f>
        <v>indulging myself into the things that i like the doing </v>
      </c>
      <c r="AF26" s="1" t="str">
        <f>IFERROR(__xludf.DUMMYFUNCTION("""COMPUTED_VALUE"""),"None")</f>
        <v>None</v>
      </c>
      <c r="AG26" s="1" t="str">
        <f>IFERROR(__xludf.DUMMYFUNCTION("""COMPUTED_VALUE"""),"None")</f>
        <v>None</v>
      </c>
      <c r="AH26" s="1" t="str">
        <f>IFERROR(__xludf.DUMMYFUNCTION("""COMPUTED_VALUE"""),"Second Dose")</f>
        <v>Second Dose</v>
      </c>
      <c r="AI26" s="1" t="str">
        <f>IFERROR(__xludf.DUMMYFUNCTION("""COMPUTED_VALUE"""),"Yes")</f>
        <v>Yes</v>
      </c>
    </row>
    <row r="27">
      <c r="A27" s="2">
        <f>IFERROR(__xludf.DUMMYFUNCTION("""COMPUTED_VALUE"""),44580.52481914352)</f>
        <v>44580.52482</v>
      </c>
      <c r="B27" s="1" t="str">
        <f>IFERROR(__xludf.DUMMYFUNCTION("""COMPUTED_VALUE"""),"monikayadavanshi100@gmail.com")</f>
        <v>monikayadavanshi100@gmail.com</v>
      </c>
      <c r="C27" s="1" t="str">
        <f>IFERROR(__xludf.DUMMYFUNCTION("""COMPUTED_VALUE"""),"Monika yadav")</f>
        <v>Monika yadav</v>
      </c>
      <c r="D27" s="1" t="str">
        <f>IFERROR(__xludf.DUMMYFUNCTION("""COMPUTED_VALUE"""),"B.A. (Hons) Applied Psychology")</f>
        <v>B.A. (Hons) Applied Psychology</v>
      </c>
      <c r="E27" s="1" t="str">
        <f>IFERROR(__xludf.DUMMYFUNCTION("""COMPUTED_VALUE"""),"21/0667")</f>
        <v>21/0667</v>
      </c>
      <c r="F27" s="3">
        <f>IFERROR(__xludf.DUMMYFUNCTION("""COMPUTED_VALUE"""),9.310159415E9)</f>
        <v>9310159415</v>
      </c>
      <c r="G27" s="1" t="str">
        <f>IFERROR(__xludf.DUMMYFUNCTION("""COMPUTED_VALUE"""),"New delhi")</f>
        <v>New delhi</v>
      </c>
      <c r="H27" s="1" t="str">
        <f>IFERROR(__xludf.DUMMYFUNCTION("""COMPUTED_VALUE"""),"Sarvodaya kanya vidhalaya no.2 punjabi bagh,new delhi")</f>
        <v>Sarvodaya kanya vidhalaya no.2 punjabi bagh,new delhi</v>
      </c>
      <c r="I27" s="1" t="str">
        <f>IFERROR(__xludf.DUMMYFUNCTION("""COMPUTED_VALUE"""),"Yes")</f>
        <v>Yes</v>
      </c>
      <c r="J27" s="1" t="str">
        <f>IFERROR(__xludf.DUMMYFUNCTION("""COMPUTED_VALUE"""),"Dr. Anamika ")</f>
        <v>Dr. Anamika </v>
      </c>
      <c r="K27" s="1" t="str">
        <f>IFERROR(__xludf.DUMMYFUNCTION("""COMPUTED_VALUE"""),"4-5 hours")</f>
        <v>4-5 hours</v>
      </c>
      <c r="L27" s="1" t="str">
        <f>IFERROR(__xludf.DUMMYFUNCTION("""COMPUTED_VALUE"""),"Time saved in travelling, Convenience to outstation students")</f>
        <v>Time saved in travelling, Convenience to outstation students</v>
      </c>
      <c r="M27" s="1" t="str">
        <f>IFERROR(__xludf.DUMMYFUNCTION("""COMPUTED_VALUE"""),"Network related disruptions, Lack of physical interaction and personal touch ‘")</f>
        <v>Network related disruptions, Lack of physical interaction and personal touch ‘</v>
      </c>
      <c r="N27" s="1">
        <f>IFERROR(__xludf.DUMMYFUNCTION("""COMPUTED_VALUE"""),5.0)</f>
        <v>5</v>
      </c>
      <c r="O27" s="1" t="str">
        <f>IFERROR(__xludf.DUMMYFUNCTION("""COMPUTED_VALUE"""),"Blended Learning (both)")</f>
        <v>Blended Learning (both)</v>
      </c>
      <c r="P27" s="1" t="str">
        <f>IFERROR(__xludf.DUMMYFUNCTION("""COMPUTED_VALUE"""),"Satisfactory")</f>
        <v>Satisfactory</v>
      </c>
      <c r="Q27" s="1" t="str">
        <f>IFERROR(__xludf.DUMMYFUNCTION("""COMPUTED_VALUE"""),"Yes")</f>
        <v>Yes</v>
      </c>
      <c r="R27" s="1" t="str">
        <f>IFERROR(__xludf.DUMMYFUNCTION("""COMPUTED_VALUE"""),"Yes")</f>
        <v>Yes</v>
      </c>
      <c r="S27" s="1" t="str">
        <f>IFERROR(__xludf.DUMMYFUNCTION("""COMPUTED_VALUE"""),"Yes")</f>
        <v>Yes</v>
      </c>
      <c r="T27" s="1" t="str">
        <f>IFERROR(__xludf.DUMMYFUNCTION("""COMPUTED_VALUE"""),"Yes")</f>
        <v>Yes</v>
      </c>
      <c r="U27" s="1" t="str">
        <f>IFERROR(__xludf.DUMMYFUNCTION("""COMPUTED_VALUE"""),"Yes")</f>
        <v>Yes</v>
      </c>
      <c r="V27" s="1" t="str">
        <f>IFERROR(__xludf.DUMMYFUNCTION("""COMPUTED_VALUE"""),"Online")</f>
        <v>Online</v>
      </c>
      <c r="W27" s="1" t="str">
        <f>IFERROR(__xludf.DUMMYFUNCTION("""COMPUTED_VALUE"""),"No")</f>
        <v>No</v>
      </c>
      <c r="X27" s="1" t="str">
        <f>IFERROR(__xludf.DUMMYFUNCTION("""COMPUTED_VALUE"""),"Yes")</f>
        <v>Yes</v>
      </c>
      <c r="Y27" s="1" t="str">
        <f>IFERROR(__xludf.DUMMYFUNCTION("""COMPUTED_VALUE"""),"Yes")</f>
        <v>Yes</v>
      </c>
      <c r="Z27" s="1" t="str">
        <f>IFERROR(__xludf.DUMMYFUNCTION("""COMPUTED_VALUE"""),"Yes")</f>
        <v>Yes</v>
      </c>
      <c r="AA27" s="1" t="str">
        <f>IFERROR(__xludf.DUMMYFUNCTION("""COMPUTED_VALUE"""),"Yes")</f>
        <v>Yes</v>
      </c>
      <c r="AB27" s="1"/>
      <c r="AC27" s="1" t="str">
        <f>IFERROR(__xludf.DUMMYFUNCTION("""COMPUTED_VALUE"""),"No")</f>
        <v>No</v>
      </c>
      <c r="AD27" s="1" t="str">
        <f>IFERROR(__xludf.DUMMYFUNCTION("""COMPUTED_VALUE"""),"None")</f>
        <v>None</v>
      </c>
      <c r="AE27" s="1"/>
      <c r="AF27" s="1" t="str">
        <f>IFERROR(__xludf.DUMMYFUNCTION("""COMPUTED_VALUE"""),"Mild: Family members ocassionally short-tempered with one another;no physical violence.")</f>
        <v>Mild: Family members ocassionally short-tempered with one another;no physical violence.</v>
      </c>
      <c r="AG27" s="1" t="str">
        <f>IFERROR(__xludf.DUMMYFUNCTION("""COMPUTED_VALUE"""),"None")</f>
        <v>None</v>
      </c>
      <c r="AH27" s="1" t="str">
        <f>IFERROR(__xludf.DUMMYFUNCTION("""COMPUTED_VALUE"""),"Second Dose")</f>
        <v>Second Dose</v>
      </c>
      <c r="AI27" s="1" t="str">
        <f>IFERROR(__xludf.DUMMYFUNCTION("""COMPUTED_VALUE"""),"Yes")</f>
        <v>Yes</v>
      </c>
    </row>
    <row r="28">
      <c r="A28" s="2">
        <f>IFERROR(__xludf.DUMMYFUNCTION("""COMPUTED_VALUE"""),44580.52526232639)</f>
        <v>44580.52526</v>
      </c>
      <c r="B28" s="1" t="str">
        <f>IFERROR(__xludf.DUMMYFUNCTION("""COMPUTED_VALUE"""),"anushreelangoo@gmail.com")</f>
        <v>anushreelangoo@gmail.com</v>
      </c>
      <c r="C28" s="1" t="str">
        <f>IFERROR(__xludf.DUMMYFUNCTION("""COMPUTED_VALUE"""),"Anushree Langoo")</f>
        <v>Anushree Langoo</v>
      </c>
      <c r="D28" s="1" t="str">
        <f>IFERROR(__xludf.DUMMYFUNCTION("""COMPUTED_VALUE"""),"B.A. (Hons) Applied Psychology")</f>
        <v>B.A. (Hons) Applied Psychology</v>
      </c>
      <c r="E28" s="1" t="str">
        <f>IFERROR(__xludf.DUMMYFUNCTION("""COMPUTED_VALUE"""),"21/1187")</f>
        <v>21/1187</v>
      </c>
      <c r="F28" s="3"/>
      <c r="G28" s="1" t="str">
        <f>IFERROR(__xludf.DUMMYFUNCTION("""COMPUTED_VALUE"""),"GHAZIABAD")</f>
        <v>GHAZIABAD</v>
      </c>
      <c r="H28" s="1" t="str">
        <f>IFERROR(__xludf.DUMMYFUNCTION("""COMPUTED_VALUE"""),"Dpsgv")</f>
        <v>Dpsgv</v>
      </c>
      <c r="I28" s="1" t="str">
        <f>IFERROR(__xludf.DUMMYFUNCTION("""COMPUTED_VALUE"""),"Yes")</f>
        <v>Yes</v>
      </c>
      <c r="J28" s="1" t="str">
        <f>IFERROR(__xludf.DUMMYFUNCTION("""COMPUTED_VALUE"""),"Virendra Sir")</f>
        <v>Virendra Sir</v>
      </c>
      <c r="K28" s="1" t="str">
        <f>IFERROR(__xludf.DUMMYFUNCTION("""COMPUTED_VALUE"""),"3-4 hours")</f>
        <v>3-4 hours</v>
      </c>
      <c r="L28" s="1" t="str">
        <f>IFERROR(__xludf.DUMMYFUNCTION("""COMPUTED_VALUE"""),"Easy access to online study material, Convenience to outstation students")</f>
        <v>Easy access to online study material, Convenience to outstation students</v>
      </c>
      <c r="M28" s="1" t="str">
        <f>IFERROR(__xludf.DUMMYFUNCTION("""COMPUTED_VALUE"""),"Students are sometimes less involved/engaged (leave the class in between)")</f>
        <v>Students are sometimes less involved/engaged (leave the class in between)</v>
      </c>
      <c r="N28" s="1">
        <f>IFERROR(__xludf.DUMMYFUNCTION("""COMPUTED_VALUE"""),10.0)</f>
        <v>10</v>
      </c>
      <c r="O28" s="1" t="str">
        <f>IFERROR(__xludf.DUMMYFUNCTION("""COMPUTED_VALUE"""),"Online")</f>
        <v>Online</v>
      </c>
      <c r="P28" s="1" t="str">
        <f>IFERROR(__xludf.DUMMYFUNCTION("""COMPUTED_VALUE"""),"Satisfactory")</f>
        <v>Satisfactory</v>
      </c>
      <c r="Q28" s="1" t="str">
        <f>IFERROR(__xludf.DUMMYFUNCTION("""COMPUTED_VALUE"""),"Yes")</f>
        <v>Yes</v>
      </c>
      <c r="R28" s="1" t="str">
        <f>IFERROR(__xludf.DUMMYFUNCTION("""COMPUTED_VALUE"""),"Yes")</f>
        <v>Yes</v>
      </c>
      <c r="S28" s="1" t="str">
        <f>IFERROR(__xludf.DUMMYFUNCTION("""COMPUTED_VALUE"""),"Yes")</f>
        <v>Yes</v>
      </c>
      <c r="T28" s="1" t="str">
        <f>IFERROR(__xludf.DUMMYFUNCTION("""COMPUTED_VALUE"""),"Yes")</f>
        <v>Yes</v>
      </c>
      <c r="U28" s="1" t="str">
        <f>IFERROR(__xludf.DUMMYFUNCTION("""COMPUTED_VALUE"""),"No")</f>
        <v>No</v>
      </c>
      <c r="V28" s="1" t="str">
        <f>IFERROR(__xludf.DUMMYFUNCTION("""COMPUTED_VALUE"""),"Online")</f>
        <v>Online</v>
      </c>
      <c r="W28" s="1" t="str">
        <f>IFERROR(__xludf.DUMMYFUNCTION("""COMPUTED_VALUE"""),"No")</f>
        <v>No</v>
      </c>
      <c r="X28" s="1" t="str">
        <f>IFERROR(__xludf.DUMMYFUNCTION("""COMPUTED_VALUE"""),"Yes")</f>
        <v>Yes</v>
      </c>
      <c r="Y28" s="1" t="str">
        <f>IFERROR(__xludf.DUMMYFUNCTION("""COMPUTED_VALUE"""),"Yes")</f>
        <v>Yes</v>
      </c>
      <c r="Z28" s="1" t="str">
        <f>IFERROR(__xludf.DUMMYFUNCTION("""COMPUTED_VALUE"""),"Yes")</f>
        <v>Yes</v>
      </c>
      <c r="AA28" s="1" t="str">
        <f>IFERROR(__xludf.DUMMYFUNCTION("""COMPUTED_VALUE"""),"Yes")</f>
        <v>Yes</v>
      </c>
      <c r="AB28" s="1"/>
      <c r="AC28" s="1"/>
      <c r="AD28" s="1"/>
      <c r="AE28" s="1"/>
      <c r="AF28" s="1"/>
      <c r="AG28" s="1"/>
      <c r="AH28" s="1" t="str">
        <f>IFERROR(__xludf.DUMMYFUNCTION("""COMPUTED_VALUE"""),"First Dose")</f>
        <v>First Dose</v>
      </c>
      <c r="AI28" s="1" t="str">
        <f>IFERROR(__xludf.DUMMYFUNCTION("""COMPUTED_VALUE"""),"Yes")</f>
        <v>Yes</v>
      </c>
    </row>
    <row r="29">
      <c r="A29" s="2">
        <f>IFERROR(__xludf.DUMMYFUNCTION("""COMPUTED_VALUE"""),44580.527621423615)</f>
        <v>44580.52762</v>
      </c>
      <c r="B29" s="1" t="str">
        <f>IFERROR(__xludf.DUMMYFUNCTION("""COMPUTED_VALUE"""),"kjaya.11223@gmail.com")</f>
        <v>kjaya.11223@gmail.com</v>
      </c>
      <c r="C29" s="1" t="str">
        <f>IFERROR(__xludf.DUMMYFUNCTION("""COMPUTED_VALUE"""),"Jaya K")</f>
        <v>Jaya K</v>
      </c>
      <c r="D29" s="1" t="str">
        <f>IFERROR(__xludf.DUMMYFUNCTION("""COMPUTED_VALUE"""),"B.A. (Hons) Applied Psychology")</f>
        <v>B.A. (Hons) Applied Psychology</v>
      </c>
      <c r="E29" s="1" t="str">
        <f>IFERROR(__xludf.DUMMYFUNCTION("""COMPUTED_VALUE"""),"21/1395")</f>
        <v>21/1395</v>
      </c>
      <c r="F29" s="3">
        <f>IFERROR(__xludf.DUMMYFUNCTION("""COMPUTED_VALUE"""),9.082338513E9)</f>
        <v>9082338513</v>
      </c>
      <c r="G29" s="1" t="str">
        <f>IFERROR(__xludf.DUMMYFUNCTION("""COMPUTED_VALUE"""),"India ")</f>
        <v>India </v>
      </c>
      <c r="H29" s="1" t="str">
        <f>IFERROR(__xludf.DUMMYFUNCTION("""COMPUTED_VALUE"""),"Navy Children School, Colaba ")</f>
        <v>Navy Children School, Colaba </v>
      </c>
      <c r="I29" s="1" t="str">
        <f>IFERROR(__xludf.DUMMYFUNCTION("""COMPUTED_VALUE"""),"Yes")</f>
        <v>Yes</v>
      </c>
      <c r="J29" s="1" t="str">
        <f>IFERROR(__xludf.DUMMYFUNCTION("""COMPUTED_VALUE"""),"Dr. Anamika Rai")</f>
        <v>Dr. Anamika Rai</v>
      </c>
      <c r="K29" s="1" t="str">
        <f>IFERROR(__xludf.DUMMYFUNCTION("""COMPUTED_VALUE"""),"More than 6 hours")</f>
        <v>More than 6 hours</v>
      </c>
      <c r="L29" s="1" t="str">
        <f>IFERROR(__xludf.DUMMYFUNCTION("""COMPUTED_VALUE"""),"Time saved in travelling, Easy access to online study material, Convenience to outstation students")</f>
        <v>Time saved in travelling, Easy access to online study material, Convenience to outstation students</v>
      </c>
      <c r="M29" s="1" t="str">
        <f>IFERROR(__xludf.DUMMYFUNCTION("""COMPUTED_VALUE"""),"Lack of physical interaction and personal touch ‘")</f>
        <v>Lack of physical interaction and personal touch ‘</v>
      </c>
      <c r="N29" s="1">
        <f>IFERROR(__xludf.DUMMYFUNCTION("""COMPUTED_VALUE"""),6.0)</f>
        <v>6</v>
      </c>
      <c r="O29" s="1" t="str">
        <f>IFERROR(__xludf.DUMMYFUNCTION("""COMPUTED_VALUE"""),"Blended Learning (both)")</f>
        <v>Blended Learning (both)</v>
      </c>
      <c r="P29" s="1" t="str">
        <f>IFERROR(__xludf.DUMMYFUNCTION("""COMPUTED_VALUE"""),"Satisfactory")</f>
        <v>Satisfactory</v>
      </c>
      <c r="Q29" s="1" t="str">
        <f>IFERROR(__xludf.DUMMYFUNCTION("""COMPUTED_VALUE"""),"Yes")</f>
        <v>Yes</v>
      </c>
      <c r="R29" s="1" t="str">
        <f>IFERROR(__xludf.DUMMYFUNCTION("""COMPUTED_VALUE"""),"Yes")</f>
        <v>Yes</v>
      </c>
      <c r="S29" s="1" t="str">
        <f>IFERROR(__xludf.DUMMYFUNCTION("""COMPUTED_VALUE"""),"Yes")</f>
        <v>Yes</v>
      </c>
      <c r="T29" s="1" t="str">
        <f>IFERROR(__xludf.DUMMYFUNCTION("""COMPUTED_VALUE"""),"Yes")</f>
        <v>Yes</v>
      </c>
      <c r="U29" s="1" t="str">
        <f>IFERROR(__xludf.DUMMYFUNCTION("""COMPUTED_VALUE"""),"No")</f>
        <v>No</v>
      </c>
      <c r="V29" s="1" t="str">
        <f>IFERROR(__xludf.DUMMYFUNCTION("""COMPUTED_VALUE"""),"Online")</f>
        <v>Online</v>
      </c>
      <c r="W29" s="1" t="str">
        <f>IFERROR(__xludf.DUMMYFUNCTION("""COMPUTED_VALUE"""),"No")</f>
        <v>No</v>
      </c>
      <c r="X29" s="1" t="str">
        <f>IFERROR(__xludf.DUMMYFUNCTION("""COMPUTED_VALUE"""),"No")</f>
        <v>No</v>
      </c>
      <c r="Y29" s="1" t="str">
        <f>IFERROR(__xludf.DUMMYFUNCTION("""COMPUTED_VALUE"""),"Yes")</f>
        <v>Yes</v>
      </c>
      <c r="Z29" s="1" t="str">
        <f>IFERROR(__xludf.DUMMYFUNCTION("""COMPUTED_VALUE"""),"Yes")</f>
        <v>Yes</v>
      </c>
      <c r="AA29" s="1" t="str">
        <f>IFERROR(__xludf.DUMMYFUNCTION("""COMPUTED_VALUE"""),"Yes")</f>
        <v>Yes</v>
      </c>
      <c r="AB29" s="1" t="str">
        <f>IFERROR(__xludf.DUMMYFUNCTION("""COMPUTED_VALUE"""),"I think that interactions with our teachers and us students is very important for our personality development. If the interaction increase outside of the classes we might be able to build a stronger bond.")</f>
        <v>I think that interactions with our teachers and us students is very important for our personality development. If the interaction increase outside of the classes we might be able to build a stronger bond.</v>
      </c>
      <c r="AC29" s="1" t="str">
        <f>IFERROR(__xludf.DUMMYFUNCTION("""COMPUTED_VALUE"""),"Yes, sometimes I find my peers and myself lost during classes or in our personal life, so talking to someone who is trained to guide/ counsel us will be of immense help to all of us.")</f>
        <v>Yes, sometimes I find my peers and myself lost during classes or in our personal life, so talking to someone who is trained to guide/ counsel us will be of immense help to all of us.</v>
      </c>
      <c r="AD29"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29" s="1" t="str">
        <f>IFERROR(__xludf.DUMMYFUNCTION("""COMPUTED_VALUE"""),"I am trying to accept the situations presented in life, i am distracting myself by either compeleting my notes, doodling/drawing, listening to music, or watching k-dramas.")</f>
        <v>I am trying to accept the situations presented in life, i am distracting myself by either compeleting my notes, doodling/drawing, listening to music, or watching k-dramas.</v>
      </c>
      <c r="AF29" s="1" t="str">
        <f>IFERROR(__xludf.DUMMYFUNCTION("""COMPUTED_VALUE"""),"Mild: Family members ocassionally short-tempered with one another;no physical violence.")</f>
        <v>Mild: Family members ocassionally short-tempered with one another;no physical violence.</v>
      </c>
      <c r="AG29" s="1" t="str">
        <f>IFERROR(__xludf.DUMMYFUNCTION("""COMPUTED_VALUE"""),"None")</f>
        <v>None</v>
      </c>
      <c r="AH29" s="1" t="str">
        <f>IFERROR(__xludf.DUMMYFUNCTION("""COMPUTED_VALUE"""),"Second Dose")</f>
        <v>Second Dose</v>
      </c>
      <c r="AI29" s="1" t="str">
        <f>IFERROR(__xludf.DUMMYFUNCTION("""COMPUTED_VALUE"""),"Yes")</f>
        <v>Yes</v>
      </c>
    </row>
    <row r="30">
      <c r="A30" s="2">
        <f>IFERROR(__xludf.DUMMYFUNCTION("""COMPUTED_VALUE"""),44580.52991621527)</f>
        <v>44580.52992</v>
      </c>
      <c r="B30" s="1" t="str">
        <f>IFERROR(__xludf.DUMMYFUNCTION("""COMPUTED_VALUE"""),"vrindasharma4503@gmail.com")</f>
        <v>vrindasharma4503@gmail.com</v>
      </c>
      <c r="C30" s="1" t="str">
        <f>IFERROR(__xludf.DUMMYFUNCTION("""COMPUTED_VALUE"""),"Vrinda Sharma")</f>
        <v>Vrinda Sharma</v>
      </c>
      <c r="D30" s="1" t="str">
        <f>IFERROR(__xludf.DUMMYFUNCTION("""COMPUTED_VALUE"""),"B.A. (Hons) Applied Psychology")</f>
        <v>B.A. (Hons) Applied Psychology</v>
      </c>
      <c r="E30" s="1" t="str">
        <f>IFERROR(__xludf.DUMMYFUNCTION("""COMPUTED_VALUE"""),"21/0665")</f>
        <v>21/0665</v>
      </c>
      <c r="F30" s="3">
        <f>IFERROR(__xludf.DUMMYFUNCTION("""COMPUTED_VALUE"""),9.31509668E9)</f>
        <v>9315096680</v>
      </c>
      <c r="G30" s="1" t="str">
        <f>IFERROR(__xludf.DUMMYFUNCTION("""COMPUTED_VALUE"""),"New Delhi, Delhi")</f>
        <v>New Delhi, Delhi</v>
      </c>
      <c r="H30" s="1" t="str">
        <f>IFERROR(__xludf.DUMMYFUNCTION("""COMPUTED_VALUE"""),"Delhi Public School")</f>
        <v>Delhi Public School</v>
      </c>
      <c r="I30" s="1" t="str">
        <f>IFERROR(__xludf.DUMMYFUNCTION("""COMPUTED_VALUE"""),"Yes")</f>
        <v>Yes</v>
      </c>
      <c r="J30" s="1" t="str">
        <f>IFERROR(__xludf.DUMMYFUNCTION("""COMPUTED_VALUE"""),"Shaheen Parveen")</f>
        <v>Shaheen Parveen</v>
      </c>
      <c r="K30" s="1" t="str">
        <f>IFERROR(__xludf.DUMMYFUNCTION("""COMPUTED_VALUE"""),"More than 6 hours")</f>
        <v>More than 6 hours</v>
      </c>
      <c r="L30" s="1" t="str">
        <f>IFERROR(__xludf.DUMMYFUNCTION("""COMPUTED_VALUE"""),"Time saved in travelling, Easy access to online study material, Convenience to outstation students")</f>
        <v>Time saved in travelling, Easy access to online study material, Convenience to outstation students</v>
      </c>
      <c r="M30" s="1" t="str">
        <f>IFERROR(__xludf.DUMMYFUNCTION("""COMPUTED_VALUE"""),"Students are sometimes less involved/engaged (leave the class in between)")</f>
        <v>Students are sometimes less involved/engaged (leave the class in between)</v>
      </c>
      <c r="N30" s="1">
        <f>IFERROR(__xludf.DUMMYFUNCTION("""COMPUTED_VALUE"""),9.0)</f>
        <v>9</v>
      </c>
      <c r="O30" s="1" t="str">
        <f>IFERROR(__xludf.DUMMYFUNCTION("""COMPUTED_VALUE"""),"Blended Learning (both)")</f>
        <v>Blended Learning (both)</v>
      </c>
      <c r="P30" s="1" t="str">
        <f>IFERROR(__xludf.DUMMYFUNCTION("""COMPUTED_VALUE"""),"Satisfactory")</f>
        <v>Satisfactory</v>
      </c>
      <c r="Q30" s="1" t="str">
        <f>IFERROR(__xludf.DUMMYFUNCTION("""COMPUTED_VALUE"""),"Yes")</f>
        <v>Yes</v>
      </c>
      <c r="R30" s="1" t="str">
        <f>IFERROR(__xludf.DUMMYFUNCTION("""COMPUTED_VALUE"""),"Yes")</f>
        <v>Yes</v>
      </c>
      <c r="S30" s="1" t="str">
        <f>IFERROR(__xludf.DUMMYFUNCTION("""COMPUTED_VALUE"""),"Yes")</f>
        <v>Yes</v>
      </c>
      <c r="T30" s="1" t="str">
        <f>IFERROR(__xludf.DUMMYFUNCTION("""COMPUTED_VALUE"""),"Yes")</f>
        <v>Yes</v>
      </c>
      <c r="U30" s="1" t="str">
        <f>IFERROR(__xludf.DUMMYFUNCTION("""COMPUTED_VALUE"""),"Yes")</f>
        <v>Yes</v>
      </c>
      <c r="V30" s="1" t="str">
        <f>IFERROR(__xludf.DUMMYFUNCTION("""COMPUTED_VALUE"""),"Offline")</f>
        <v>Offline</v>
      </c>
      <c r="W30" s="1" t="str">
        <f>IFERROR(__xludf.DUMMYFUNCTION("""COMPUTED_VALUE"""),"Yes")</f>
        <v>Yes</v>
      </c>
      <c r="X30" s="1" t="str">
        <f>IFERROR(__xludf.DUMMYFUNCTION("""COMPUTED_VALUE"""),"No")</f>
        <v>No</v>
      </c>
      <c r="Y30" s="1" t="str">
        <f>IFERROR(__xludf.DUMMYFUNCTION("""COMPUTED_VALUE"""),"No")</f>
        <v>No</v>
      </c>
      <c r="Z30" s="1" t="str">
        <f>IFERROR(__xludf.DUMMYFUNCTION("""COMPUTED_VALUE"""),"Yes")</f>
        <v>Yes</v>
      </c>
      <c r="AA30" s="1" t="str">
        <f>IFERROR(__xludf.DUMMYFUNCTION("""COMPUTED_VALUE"""),"Yes")</f>
        <v>Yes</v>
      </c>
      <c r="AB30" s="1" t="str">
        <f>IFERROR(__xludf.DUMMYFUNCTION("""COMPUTED_VALUE"""),"I would like events about sociocultural aspects and citizenship.")</f>
        <v>I would like events about sociocultural aspects and citizenship.</v>
      </c>
      <c r="AC30" s="1" t="str">
        <f>IFERROR(__xludf.DUMMYFUNCTION("""COMPUTED_VALUE"""),"Yes")</f>
        <v>Yes</v>
      </c>
      <c r="AD30"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30" s="1" t="str">
        <f>IFERROR(__xludf.DUMMYFUNCTION("""COMPUTED_VALUE"""),"Trying to adhere to a schedule and exercise")</f>
        <v>Trying to adhere to a schedule and exercise</v>
      </c>
      <c r="AF30" s="1" t="str">
        <f>IFERROR(__xludf.DUMMYFUNCTION("""COMPUTED_VALUE"""),"Mild: Family members ocassionally short-tempered with one another;no physical violence.")</f>
        <v>Mild: Family members ocassionally short-tempered with one another;no physical violence.</v>
      </c>
      <c r="AG30" s="1" t="str">
        <f>IFERROR(__xludf.DUMMYFUNCTION("""COMPUTED_VALUE"""),"None")</f>
        <v>None</v>
      </c>
      <c r="AH30" s="1" t="str">
        <f>IFERROR(__xludf.DUMMYFUNCTION("""COMPUTED_VALUE"""),"First Dose")</f>
        <v>First Dose</v>
      </c>
      <c r="AI30" s="1" t="str">
        <f>IFERROR(__xludf.DUMMYFUNCTION("""COMPUTED_VALUE"""),"Yes")</f>
        <v>Yes</v>
      </c>
    </row>
    <row r="31">
      <c r="A31" s="2">
        <f>IFERROR(__xludf.DUMMYFUNCTION("""COMPUTED_VALUE"""),44580.53070131945)</f>
        <v>44580.5307</v>
      </c>
      <c r="B31" s="1" t="str">
        <f>IFERROR(__xludf.DUMMYFUNCTION("""COMPUTED_VALUE"""),"yashitahujahingorani@gmail.com")</f>
        <v>yashitahujahingorani@gmail.com</v>
      </c>
      <c r="C31" s="1" t="str">
        <f>IFERROR(__xludf.DUMMYFUNCTION("""COMPUTED_VALUE"""),"Yashita Ahuja")</f>
        <v>Yashita Ahuja</v>
      </c>
      <c r="D31" s="1" t="str">
        <f>IFERROR(__xludf.DUMMYFUNCTION("""COMPUTED_VALUE"""),"B.A. (Hons) Applied Psychology")</f>
        <v>B.A. (Hons) Applied Psychology</v>
      </c>
      <c r="E31" s="1" t="str">
        <f>IFERROR(__xludf.DUMMYFUNCTION("""COMPUTED_VALUE"""),"21/0663")</f>
        <v>21/0663</v>
      </c>
      <c r="F31" s="3">
        <f>IFERROR(__xludf.DUMMYFUNCTION("""COMPUTED_VALUE"""),9.310295437E9)</f>
        <v>9310295437</v>
      </c>
      <c r="G31" s="1" t="str">
        <f>IFERROR(__xludf.DUMMYFUNCTION("""COMPUTED_VALUE"""),"Noida")</f>
        <v>Noida</v>
      </c>
      <c r="H31" s="1" t="str">
        <f>IFERROR(__xludf.DUMMYFUNCTION("""COMPUTED_VALUE"""),"Manav Rachna International School, Noida")</f>
        <v>Manav Rachna International School, Noida</v>
      </c>
      <c r="I31" s="1" t="str">
        <f>IFERROR(__xludf.DUMMYFUNCTION("""COMPUTED_VALUE"""),"Yes")</f>
        <v>Yes</v>
      </c>
      <c r="J31" s="1" t="str">
        <f>IFERROR(__xludf.DUMMYFUNCTION("""COMPUTED_VALUE"""),"Dr. Garima and Ms. Shaheen Parveen")</f>
        <v>Dr. Garima and Ms. Shaheen Parveen</v>
      </c>
      <c r="K31" s="1" t="str">
        <f>IFERROR(__xludf.DUMMYFUNCTION("""COMPUTED_VALUE"""),"5-6 hours")</f>
        <v>5-6 hours</v>
      </c>
      <c r="L31" s="1" t="str">
        <f>IFERROR(__xludf.DUMMYFUNCTION("""COMPUTED_VALUE"""),"Time saved in travelling, Easy access to online study material")</f>
        <v>Time saved in travelling, Easy access to online study material</v>
      </c>
      <c r="M31" s="1" t="str">
        <f>IFERROR(__xludf.DUMMYFUNCTION("""COMPUTED_VALUE"""),"Network related disruptions, Students are sometimes less involved/engaged (leave the class in between)")</f>
        <v>Network related disruptions, Students are sometimes less involved/engaged (leave the class in between)</v>
      </c>
      <c r="N31" s="1">
        <f>IFERROR(__xludf.DUMMYFUNCTION("""COMPUTED_VALUE"""),8.0)</f>
        <v>8</v>
      </c>
      <c r="O31" s="1" t="str">
        <f>IFERROR(__xludf.DUMMYFUNCTION("""COMPUTED_VALUE"""),"Blended Learning (both)")</f>
        <v>Blended Learning (both)</v>
      </c>
      <c r="P31" s="1" t="str">
        <f>IFERROR(__xludf.DUMMYFUNCTION("""COMPUTED_VALUE"""),"Satisfactory")</f>
        <v>Satisfactory</v>
      </c>
      <c r="Q31" s="1" t="str">
        <f>IFERROR(__xludf.DUMMYFUNCTION("""COMPUTED_VALUE"""),"Yes")</f>
        <v>Yes</v>
      </c>
      <c r="R31" s="1" t="str">
        <f>IFERROR(__xludf.DUMMYFUNCTION("""COMPUTED_VALUE"""),"Yes")</f>
        <v>Yes</v>
      </c>
      <c r="S31" s="1" t="str">
        <f>IFERROR(__xludf.DUMMYFUNCTION("""COMPUTED_VALUE"""),"Yes")</f>
        <v>Yes</v>
      </c>
      <c r="T31" s="1" t="str">
        <f>IFERROR(__xludf.DUMMYFUNCTION("""COMPUTED_VALUE"""),"Yes")</f>
        <v>Yes</v>
      </c>
      <c r="U31" s="1" t="str">
        <f>IFERROR(__xludf.DUMMYFUNCTION("""COMPUTED_VALUE"""),"No")</f>
        <v>No</v>
      </c>
      <c r="V31" s="1" t="str">
        <f>IFERROR(__xludf.DUMMYFUNCTION("""COMPUTED_VALUE"""),"Online")</f>
        <v>Online</v>
      </c>
      <c r="W31" s="1" t="str">
        <f>IFERROR(__xludf.DUMMYFUNCTION("""COMPUTED_VALUE"""),"No")</f>
        <v>No</v>
      </c>
      <c r="X31" s="1" t="str">
        <f>IFERROR(__xludf.DUMMYFUNCTION("""COMPUTED_VALUE"""),"Yes")</f>
        <v>Yes</v>
      </c>
      <c r="Y31" s="1" t="str">
        <f>IFERROR(__xludf.DUMMYFUNCTION("""COMPUTED_VALUE"""),"Yes")</f>
        <v>Yes</v>
      </c>
      <c r="Z31" s="1" t="str">
        <f>IFERROR(__xludf.DUMMYFUNCTION("""COMPUTED_VALUE"""),"Yes")</f>
        <v>Yes</v>
      </c>
      <c r="AA31" s="1" t="str">
        <f>IFERROR(__xludf.DUMMYFUNCTION("""COMPUTED_VALUE"""),"Yes")</f>
        <v>Yes</v>
      </c>
      <c r="AB31" s="1" t="str">
        <f>IFERROR(__xludf.DUMMYFUNCTION("""COMPUTED_VALUE"""),"No")</f>
        <v>No</v>
      </c>
      <c r="AC31" s="1" t="str">
        <f>IFERROR(__xludf.DUMMYFUNCTION("""COMPUTED_VALUE"""),"Yes")</f>
        <v>Yes</v>
      </c>
      <c r="AD31"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31" s="1" t="str">
        <f>IFERROR(__xludf.DUMMYFUNCTION("""COMPUTED_VALUE"""),"taking out time to spend with my loved ones, less screen time and sleeping well")</f>
        <v>taking out time to spend with my loved ones, less screen time and sleeping well</v>
      </c>
      <c r="AF31" s="1" t="str">
        <f>IFERROR(__xludf.DUMMYFUNCTION("""COMPUTED_VALUE"""),"None")</f>
        <v>None</v>
      </c>
      <c r="AG31" s="1" t="str">
        <f>IFERROR(__xludf.DUMMYFUNCTION("""COMPUTED_VALUE"""),"None")</f>
        <v>None</v>
      </c>
      <c r="AH31" s="1" t="str">
        <f>IFERROR(__xludf.DUMMYFUNCTION("""COMPUTED_VALUE"""),"Second Dose")</f>
        <v>Second Dose</v>
      </c>
      <c r="AI31" s="1" t="str">
        <f>IFERROR(__xludf.DUMMYFUNCTION("""COMPUTED_VALUE"""),"Yes")</f>
        <v>Yes</v>
      </c>
    </row>
    <row r="32">
      <c r="A32" s="2">
        <f>IFERROR(__xludf.DUMMYFUNCTION("""COMPUTED_VALUE"""),44580.53088400463)</f>
        <v>44580.53088</v>
      </c>
      <c r="B32" s="1" t="str">
        <f>IFERROR(__xludf.DUMMYFUNCTION("""COMPUTED_VALUE"""),"kannujusyal@gmail.com")</f>
        <v>kannujusyal@gmail.com</v>
      </c>
      <c r="C32" s="1" t="str">
        <f>IFERROR(__xludf.DUMMYFUNCTION("""COMPUTED_VALUE"""),"Kanishka jusyal")</f>
        <v>Kanishka jusyal</v>
      </c>
      <c r="D32" s="1" t="str">
        <f>IFERROR(__xludf.DUMMYFUNCTION("""COMPUTED_VALUE"""),"B.A. (Hons) Applied Psychology")</f>
        <v>B.A. (Hons) Applied Psychology</v>
      </c>
      <c r="E32" s="1" t="str">
        <f>IFERROR(__xludf.DUMMYFUNCTION("""COMPUTED_VALUE"""),"21/1493")</f>
        <v>21/1493</v>
      </c>
      <c r="F32" s="3">
        <f>IFERROR(__xludf.DUMMYFUNCTION("""COMPUTED_VALUE"""),8.700343352E9)</f>
        <v>8700343352</v>
      </c>
      <c r="G32" s="1" t="str">
        <f>IFERROR(__xludf.DUMMYFUNCTION("""COMPUTED_VALUE"""),"FARIDABAD/ HARYANA")</f>
        <v>FARIDABAD/ HARYANA</v>
      </c>
      <c r="H32" s="1" t="str">
        <f>IFERROR(__xludf.DUMMYFUNCTION("""COMPUTED_VALUE"""),"DAV PUBLIC SCHOOL")</f>
        <v>DAV PUBLIC SCHOOL</v>
      </c>
      <c r="I32" s="1" t="str">
        <f>IFERROR(__xludf.DUMMYFUNCTION("""COMPUTED_VALUE"""),"Yes")</f>
        <v>Yes</v>
      </c>
      <c r="J32" s="1" t="str">
        <f>IFERROR(__xludf.DUMMYFUNCTION("""COMPUTED_VALUE"""),"Ms SHAHEEN PARVEEN and DR.GARIMA")</f>
        <v>Ms SHAHEEN PARVEEN and DR.GARIMA</v>
      </c>
      <c r="K32" s="1" t="str">
        <f>IFERROR(__xludf.DUMMYFUNCTION("""COMPUTED_VALUE"""),"More than 6 hours")</f>
        <v>More than 6 hours</v>
      </c>
      <c r="L32" s="1" t="str">
        <f>IFERROR(__xludf.DUMMYFUNCTION("""COMPUTED_VALUE"""),"Time saved in travelling, Easy access to online study material, Convenience to outstation students")</f>
        <v>Time saved in travelling, Easy access to online study material, Convenience to outstation students</v>
      </c>
      <c r="M32" s="1" t="str">
        <f>IFERROR(__xludf.DUMMYFUNCTION("""COMPUTED_VALUE"""),"Lack of physical interaction and personal touch ‘, Students are sometimes less involved/engaged (leave the class in between), Increased screen time is making my eyes more weak")</f>
        <v>Lack of physical interaction and personal touch ‘, Students are sometimes less involved/engaged (leave the class in between), Increased screen time is making my eyes more weak</v>
      </c>
      <c r="N32" s="1">
        <f>IFERROR(__xludf.DUMMYFUNCTION("""COMPUTED_VALUE"""),3.0)</f>
        <v>3</v>
      </c>
      <c r="O32" s="1" t="str">
        <f>IFERROR(__xludf.DUMMYFUNCTION("""COMPUTED_VALUE"""),"Offline")</f>
        <v>Offline</v>
      </c>
      <c r="P32" s="1" t="str">
        <f>IFERROR(__xludf.DUMMYFUNCTION("""COMPUTED_VALUE"""),"Compulsion due to pandemic")</f>
        <v>Compulsion due to pandemic</v>
      </c>
      <c r="Q32" s="1" t="str">
        <f>IFERROR(__xludf.DUMMYFUNCTION("""COMPUTED_VALUE"""),"Yes")</f>
        <v>Yes</v>
      </c>
      <c r="R32" s="1" t="str">
        <f>IFERROR(__xludf.DUMMYFUNCTION("""COMPUTED_VALUE"""),"Yes")</f>
        <v>Yes</v>
      </c>
      <c r="S32" s="1" t="str">
        <f>IFERROR(__xludf.DUMMYFUNCTION("""COMPUTED_VALUE"""),"Yes")</f>
        <v>Yes</v>
      </c>
      <c r="T32" s="1" t="str">
        <f>IFERROR(__xludf.DUMMYFUNCTION("""COMPUTED_VALUE"""),"Yes")</f>
        <v>Yes</v>
      </c>
      <c r="U32" s="1" t="str">
        <f>IFERROR(__xludf.DUMMYFUNCTION("""COMPUTED_VALUE"""),"Yes")</f>
        <v>Yes</v>
      </c>
      <c r="V32" s="1" t="str">
        <f>IFERROR(__xludf.DUMMYFUNCTION("""COMPUTED_VALUE"""),"Offline")</f>
        <v>Offline</v>
      </c>
      <c r="W32" s="1" t="str">
        <f>IFERROR(__xludf.DUMMYFUNCTION("""COMPUTED_VALUE"""),"Yes")</f>
        <v>Yes</v>
      </c>
      <c r="X32" s="1" t="str">
        <f>IFERROR(__xludf.DUMMYFUNCTION("""COMPUTED_VALUE"""),"Yes")</f>
        <v>Yes</v>
      </c>
      <c r="Y32" s="1" t="str">
        <f>IFERROR(__xludf.DUMMYFUNCTION("""COMPUTED_VALUE"""),"Yes")</f>
        <v>Yes</v>
      </c>
      <c r="Z32" s="1" t="str">
        <f>IFERROR(__xludf.DUMMYFUNCTION("""COMPUTED_VALUE"""),"Yes")</f>
        <v>Yes</v>
      </c>
      <c r="AA32" s="1" t="str">
        <f>IFERROR(__xludf.DUMMYFUNCTION("""COMPUTED_VALUE"""),"Yes")</f>
        <v>Yes</v>
      </c>
      <c r="AB32" s="1"/>
      <c r="AC32" s="1"/>
      <c r="AD32"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32" s="1" t="str">
        <f>IFERROR(__xludf.DUMMYFUNCTION("""COMPUTED_VALUE"""),"Going on a walk in nature and meditation.")</f>
        <v>Going on a walk in nature and meditation.</v>
      </c>
      <c r="AF32" s="1" t="str">
        <f>IFERROR(__xludf.DUMMYFUNCTION("""COMPUTED_VALUE"""),"None")</f>
        <v>None</v>
      </c>
      <c r="AG32" s="1" t="str">
        <f>IFERROR(__xludf.DUMMYFUNCTION("""COMPUTED_VALUE"""),"None")</f>
        <v>None</v>
      </c>
      <c r="AH32" s="1" t="str">
        <f>IFERROR(__xludf.DUMMYFUNCTION("""COMPUTED_VALUE"""),"First Dose")</f>
        <v>First Dose</v>
      </c>
      <c r="AI32" s="1" t="str">
        <f>IFERROR(__xludf.DUMMYFUNCTION("""COMPUTED_VALUE"""),"Yes")</f>
        <v>Yes</v>
      </c>
    </row>
    <row r="33">
      <c r="A33" s="2">
        <f>IFERROR(__xludf.DUMMYFUNCTION("""COMPUTED_VALUE"""),44580.53363275463)</f>
        <v>44580.53363</v>
      </c>
      <c r="B33" s="1" t="str">
        <f>IFERROR(__xludf.DUMMYFUNCTION("""COMPUTED_VALUE"""),"vidhutiwari03@gmail.com")</f>
        <v>vidhutiwari03@gmail.com</v>
      </c>
      <c r="C33" s="1" t="str">
        <f>IFERROR(__xludf.DUMMYFUNCTION("""COMPUTED_VALUE"""),"Vidhu")</f>
        <v>Vidhu</v>
      </c>
      <c r="D33" s="1" t="str">
        <f>IFERROR(__xludf.DUMMYFUNCTION("""COMPUTED_VALUE"""),"B.A. (Hons) Applied Psychology")</f>
        <v>B.A. (Hons) Applied Psychology</v>
      </c>
      <c r="E33" s="1" t="str">
        <f>IFERROR(__xludf.DUMMYFUNCTION("""COMPUTED_VALUE"""),"21/1311")</f>
        <v>21/1311</v>
      </c>
      <c r="F33" s="3">
        <f>IFERROR(__xludf.DUMMYFUNCTION("""COMPUTED_VALUE"""),8.595125209E9)</f>
        <v>8595125209</v>
      </c>
      <c r="G33" s="1" t="str">
        <f>IFERROR(__xludf.DUMMYFUNCTION("""COMPUTED_VALUE"""),"Delhi ")</f>
        <v>Delhi </v>
      </c>
      <c r="H33" s="1" t="str">
        <f>IFERROR(__xludf.DUMMYFUNCTION("""COMPUTED_VALUE"""),"Rani jhasi sarvodya kanya vidhyalay")</f>
        <v>Rani jhasi sarvodya kanya vidhyalay</v>
      </c>
      <c r="I33" s="1" t="str">
        <f>IFERROR(__xludf.DUMMYFUNCTION("""COMPUTED_VALUE"""),"No")</f>
        <v>No</v>
      </c>
      <c r="J33" s="1" t="str">
        <f>IFERROR(__xludf.DUMMYFUNCTION("""COMPUTED_VALUE"""),"Shaheen mam")</f>
        <v>Shaheen mam</v>
      </c>
      <c r="K33" s="1" t="str">
        <f>IFERROR(__xludf.DUMMYFUNCTION("""COMPUTED_VALUE"""),"5-6 hours")</f>
        <v>5-6 hours</v>
      </c>
      <c r="L33" s="1" t="str">
        <f>IFERROR(__xludf.DUMMYFUNCTION("""COMPUTED_VALUE"""),"Other")</f>
        <v>Other</v>
      </c>
      <c r="M33" s="1" t="str">
        <f>IFERROR(__xludf.DUMMYFUNCTION("""COMPUTED_VALUE"""),"Lack of physical interaction and personal touch ‘")</f>
        <v>Lack of physical interaction and personal touch ‘</v>
      </c>
      <c r="N33" s="1">
        <f>IFERROR(__xludf.DUMMYFUNCTION("""COMPUTED_VALUE"""),6.0)</f>
        <v>6</v>
      </c>
      <c r="O33" s="1" t="str">
        <f>IFERROR(__xludf.DUMMYFUNCTION("""COMPUTED_VALUE"""),"Blended Learning (both)")</f>
        <v>Blended Learning (both)</v>
      </c>
      <c r="P33" s="1" t="str">
        <f>IFERROR(__xludf.DUMMYFUNCTION("""COMPUTED_VALUE"""),"Compulsion due to pandemic")</f>
        <v>Compulsion due to pandemic</v>
      </c>
      <c r="Q33" s="1" t="str">
        <f>IFERROR(__xludf.DUMMYFUNCTION("""COMPUTED_VALUE"""),"Yes")</f>
        <v>Yes</v>
      </c>
      <c r="R33" s="1" t="str">
        <f>IFERROR(__xludf.DUMMYFUNCTION("""COMPUTED_VALUE"""),"Yes")</f>
        <v>Yes</v>
      </c>
      <c r="S33" s="1" t="str">
        <f>IFERROR(__xludf.DUMMYFUNCTION("""COMPUTED_VALUE"""),"Yes")</f>
        <v>Yes</v>
      </c>
      <c r="T33" s="1" t="str">
        <f>IFERROR(__xludf.DUMMYFUNCTION("""COMPUTED_VALUE"""),"Yes")</f>
        <v>Yes</v>
      </c>
      <c r="U33" s="1" t="str">
        <f>IFERROR(__xludf.DUMMYFUNCTION("""COMPUTED_VALUE"""),"Yes")</f>
        <v>Yes</v>
      </c>
      <c r="V33" s="1" t="str">
        <f>IFERROR(__xludf.DUMMYFUNCTION("""COMPUTED_VALUE"""),"Offline")</f>
        <v>Offline</v>
      </c>
      <c r="W33" s="1" t="str">
        <f>IFERROR(__xludf.DUMMYFUNCTION("""COMPUTED_VALUE"""),"No")</f>
        <v>No</v>
      </c>
      <c r="X33" s="1" t="str">
        <f>IFERROR(__xludf.DUMMYFUNCTION("""COMPUTED_VALUE"""),"Yes")</f>
        <v>Yes</v>
      </c>
      <c r="Y33" s="1" t="str">
        <f>IFERROR(__xludf.DUMMYFUNCTION("""COMPUTED_VALUE"""),"Yes")</f>
        <v>Yes</v>
      </c>
      <c r="Z33" s="1" t="str">
        <f>IFERROR(__xludf.DUMMYFUNCTION("""COMPUTED_VALUE"""),"Yes")</f>
        <v>Yes</v>
      </c>
      <c r="AA33" s="1" t="str">
        <f>IFERROR(__xludf.DUMMYFUNCTION("""COMPUTED_VALUE"""),"Yes")</f>
        <v>Yes</v>
      </c>
      <c r="AB33" s="1" t="str">
        <f>IFERROR(__xludf.DUMMYFUNCTION("""COMPUTED_VALUE"""),"Yes")</f>
        <v>Yes</v>
      </c>
      <c r="AC33" s="1" t="str">
        <f>IFERROR(__xludf.DUMMYFUNCTION("""COMPUTED_VALUE"""),"Sometimes")</f>
        <v>Sometimes</v>
      </c>
      <c r="AD33"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33" s="1" t="str">
        <f>IFERROR(__xludf.DUMMYFUNCTION("""COMPUTED_VALUE"""),"Just accept things , talking to your love ones, listening music")</f>
        <v>Just accept things , talking to your love ones, listening music</v>
      </c>
      <c r="AF33" s="1" t="str">
        <f>IFERROR(__xludf.DUMMYFUNCTION("""COMPUTED_VALUE"""),"Mild: Family members ocassionally short-tempered with one another;no physical violence.")</f>
        <v>Mild: Family members ocassionally short-tempered with one another;no physical violence.</v>
      </c>
      <c r="AG33" s="1" t="str">
        <f>IFERROR(__xludf.DUMMYFUNCTION("""COMPUTED_VALUE"""),"None")</f>
        <v>None</v>
      </c>
      <c r="AH33" s="1" t="str">
        <f>IFERROR(__xludf.DUMMYFUNCTION("""COMPUTED_VALUE"""),"First Dose")</f>
        <v>First Dose</v>
      </c>
      <c r="AI33" s="1" t="str">
        <f>IFERROR(__xludf.DUMMYFUNCTION("""COMPUTED_VALUE"""),"No")</f>
        <v>No</v>
      </c>
    </row>
    <row r="34">
      <c r="A34" s="2">
        <f>IFERROR(__xludf.DUMMYFUNCTION("""COMPUTED_VALUE"""),44580.53454444444)</f>
        <v>44580.53454</v>
      </c>
      <c r="B34" s="1" t="str">
        <f>IFERROR(__xludf.DUMMYFUNCTION("""COMPUTED_VALUE"""),"ananyarazdan27@gmail.com")</f>
        <v>ananyarazdan27@gmail.com</v>
      </c>
      <c r="C34" s="1" t="str">
        <f>IFERROR(__xludf.DUMMYFUNCTION("""COMPUTED_VALUE"""),"Ananya Razdan")</f>
        <v>Ananya Razdan</v>
      </c>
      <c r="D34" s="1" t="str">
        <f>IFERROR(__xludf.DUMMYFUNCTION("""COMPUTED_VALUE"""),"B.A. (Hons) Applied Psychology")</f>
        <v>B.A. (Hons) Applied Psychology</v>
      </c>
      <c r="E34" s="1" t="str">
        <f>IFERROR(__xludf.DUMMYFUNCTION("""COMPUTED_VALUE"""),"21/0400")</f>
        <v>21/0400</v>
      </c>
      <c r="F34" s="3">
        <f>IFERROR(__xludf.DUMMYFUNCTION("""COMPUTED_VALUE"""),9.818754649E9)</f>
        <v>9818754649</v>
      </c>
      <c r="G34" s="1" t="str">
        <f>IFERROR(__xludf.DUMMYFUNCTION("""COMPUTED_VALUE"""),"New Delhi")</f>
        <v>New Delhi</v>
      </c>
      <c r="H34" s="1" t="str">
        <f>IFERROR(__xludf.DUMMYFUNCTION("""COMPUTED_VALUE"""),"Hans Raj Model School")</f>
        <v>Hans Raj Model School</v>
      </c>
      <c r="I34" s="1" t="str">
        <f>IFERROR(__xludf.DUMMYFUNCTION("""COMPUTED_VALUE"""),"Yes")</f>
        <v>Yes</v>
      </c>
      <c r="J34" s="1" t="str">
        <f>IFERROR(__xludf.DUMMYFUNCTION("""COMPUTED_VALUE"""),"Mr. Virendra ")</f>
        <v>Mr. Virendra </v>
      </c>
      <c r="K34" s="1" t="str">
        <f>IFERROR(__xludf.DUMMYFUNCTION("""COMPUTED_VALUE"""),"More than 6 hours")</f>
        <v>More than 6 hours</v>
      </c>
      <c r="L34" s="1" t="str">
        <f>IFERROR(__xludf.DUMMYFUNCTION("""COMPUTED_VALUE"""),"Time saved in travelling, Convenience to outstation students")</f>
        <v>Time saved in travelling, Convenience to outstation students</v>
      </c>
      <c r="M34" s="1" t="str">
        <f>IFERROR(__xludf.DUMMYFUNCTION("""COMPUTED_VALUE"""),"Network related disruptions, Lack of physical interaction and personal touch ‘, Students are sometimes less involved/engaged (leave the class in between), Mental Exhaustion and burnout ")</f>
        <v>Network related disruptions, Lack of physical interaction and personal touch ‘, Students are sometimes less involved/engaged (leave the class in between), Mental Exhaustion and burnout </v>
      </c>
      <c r="N34" s="1">
        <f>IFERROR(__xludf.DUMMYFUNCTION("""COMPUTED_VALUE"""),4.0)</f>
        <v>4</v>
      </c>
      <c r="O34" s="1" t="str">
        <f>IFERROR(__xludf.DUMMYFUNCTION("""COMPUTED_VALUE"""),"Blended Learning (both)")</f>
        <v>Blended Learning (both)</v>
      </c>
      <c r="P34" s="1" t="str">
        <f>IFERROR(__xludf.DUMMYFUNCTION("""COMPUTED_VALUE"""),"Not Satisfactory")</f>
        <v>Not Satisfactory</v>
      </c>
      <c r="Q34" s="1" t="str">
        <f>IFERROR(__xludf.DUMMYFUNCTION("""COMPUTED_VALUE"""),"Yes")</f>
        <v>Yes</v>
      </c>
      <c r="R34" s="1" t="str">
        <f>IFERROR(__xludf.DUMMYFUNCTION("""COMPUTED_VALUE"""),"Yes")</f>
        <v>Yes</v>
      </c>
      <c r="S34" s="1" t="str">
        <f>IFERROR(__xludf.DUMMYFUNCTION("""COMPUTED_VALUE"""),"Yes")</f>
        <v>Yes</v>
      </c>
      <c r="T34" s="1" t="str">
        <f>IFERROR(__xludf.DUMMYFUNCTION("""COMPUTED_VALUE"""),"Yes")</f>
        <v>Yes</v>
      </c>
      <c r="U34" s="1" t="str">
        <f>IFERROR(__xludf.DUMMYFUNCTION("""COMPUTED_VALUE"""),"Yes")</f>
        <v>Yes</v>
      </c>
      <c r="V34" s="1" t="str">
        <f>IFERROR(__xludf.DUMMYFUNCTION("""COMPUTED_VALUE"""),"Offline")</f>
        <v>Offline</v>
      </c>
      <c r="W34" s="1" t="str">
        <f>IFERROR(__xludf.DUMMYFUNCTION("""COMPUTED_VALUE"""),"No")</f>
        <v>No</v>
      </c>
      <c r="X34" s="1" t="str">
        <f>IFERROR(__xludf.DUMMYFUNCTION("""COMPUTED_VALUE"""),"Yes")</f>
        <v>Yes</v>
      </c>
      <c r="Y34" s="1" t="str">
        <f>IFERROR(__xludf.DUMMYFUNCTION("""COMPUTED_VALUE"""),"Yes")</f>
        <v>Yes</v>
      </c>
      <c r="Z34" s="1" t="str">
        <f>IFERROR(__xludf.DUMMYFUNCTION("""COMPUTED_VALUE"""),"Yes")</f>
        <v>Yes</v>
      </c>
      <c r="AA34" s="1" t="str">
        <f>IFERROR(__xludf.DUMMYFUNCTION("""COMPUTED_VALUE"""),"Yes")</f>
        <v>Yes</v>
      </c>
      <c r="AB34" s="1"/>
      <c r="AC34" s="1" t="str">
        <f>IFERROR(__xludf.DUMMYFUNCTION("""COMPUTED_VALUE"""),"Yeah. I have been through therapy and counseling twice in recent times. I feel I'm currently not able to understand how to look forward to my career. There is family pressure about being settled and earning, and ofcourse and innate urge of becoming indepe"&amp;"ndent. But don't really have han idea how things will go ahead. I feel psychology is a really uncertain field.")</f>
        <v>Yeah. I have been through therapy and counseling twice in recent times. I feel I'm currently not able to understand how to look forward to my career. There is family pressure about being settled and earning, and ofcourse and innate urge of becoming independent. But don't really have han idea how things will go ahead. I feel psychology is a really uncertain field.</v>
      </c>
      <c r="AD34"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34" s="1" t="str">
        <f>IFERROR(__xludf.DUMMYFUNCTION("""COMPUTED_VALUE"""),"None as such right now. My escape from stress was sports, but due to COVID, it's all shut down yet again.")</f>
        <v>None as such right now. My escape from stress was sports, but due to COVID, it's all shut down yet again.</v>
      </c>
      <c r="AF34"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34" s="1" t="str">
        <f>IFERROR(__xludf.DUMMYFUNCTION("""COMPUTED_VALUE"""),"None")</f>
        <v>None</v>
      </c>
      <c r="AH34" s="1" t="str">
        <f>IFERROR(__xludf.DUMMYFUNCTION("""COMPUTED_VALUE"""),"Second Dose")</f>
        <v>Second Dose</v>
      </c>
      <c r="AI34" s="1" t="str">
        <f>IFERROR(__xludf.DUMMYFUNCTION("""COMPUTED_VALUE"""),"Yes")</f>
        <v>Yes</v>
      </c>
    </row>
    <row r="35">
      <c r="A35" s="2">
        <f>IFERROR(__xludf.DUMMYFUNCTION("""COMPUTED_VALUE"""),44580.538030706026)</f>
        <v>44580.53803</v>
      </c>
      <c r="B35" s="1" t="str">
        <f>IFERROR(__xludf.DUMMYFUNCTION("""COMPUTED_VALUE"""),"tanveeverma2003@gmail.com")</f>
        <v>tanveeverma2003@gmail.com</v>
      </c>
      <c r="C35" s="1" t="str">
        <f>IFERROR(__xludf.DUMMYFUNCTION("""COMPUTED_VALUE"""),"Tanvee Verma")</f>
        <v>Tanvee Verma</v>
      </c>
      <c r="D35" s="1" t="str">
        <f>IFERROR(__xludf.DUMMYFUNCTION("""COMPUTED_VALUE"""),"B.A. (Hons) Applied Psychology")</f>
        <v>B.A. (Hons) Applied Psychology</v>
      </c>
      <c r="E35" s="1" t="str">
        <f>IFERROR(__xludf.DUMMYFUNCTION("""COMPUTED_VALUE"""),"21/1166")</f>
        <v>21/1166</v>
      </c>
      <c r="F35" s="3">
        <f>IFERROR(__xludf.DUMMYFUNCTION("""COMPUTED_VALUE"""),9.971427735E9)</f>
        <v>9971427735</v>
      </c>
      <c r="G35" s="1" t="str">
        <f>IFERROR(__xludf.DUMMYFUNCTION("""COMPUTED_VALUE"""),"New Delhi")</f>
        <v>New Delhi</v>
      </c>
      <c r="H35" s="1" t="str">
        <f>IFERROR(__xludf.DUMMYFUNCTION("""COMPUTED_VALUE"""),"St. Thomas' School, Dwarka")</f>
        <v>St. Thomas' School, Dwarka</v>
      </c>
      <c r="I35" s="1" t="str">
        <f>IFERROR(__xludf.DUMMYFUNCTION("""COMPUTED_VALUE"""),"Yes")</f>
        <v>Yes</v>
      </c>
      <c r="J35" s="1" t="str">
        <f>IFERROR(__xludf.DUMMYFUNCTION("""COMPUTED_VALUE"""),"Dr. Garima and Ms. Shaheen Parveen")</f>
        <v>Dr. Garima and Ms. Shaheen Parveen</v>
      </c>
      <c r="K35" s="1" t="str">
        <f>IFERROR(__xludf.DUMMYFUNCTION("""COMPUTED_VALUE"""),"More than 6 hours")</f>
        <v>More than 6 hours</v>
      </c>
      <c r="L35" s="1" t="str">
        <f>IFERROR(__xludf.DUMMYFUNCTION("""COMPUTED_VALUE"""),"Time saved in travelling, Easy access to online study material")</f>
        <v>Time saved in travelling, Easy access to online study material</v>
      </c>
      <c r="M35" s="1" t="str">
        <f>IFERROR(__xludf.DUMMYFUNCTION("""COMPUTED_VALUE"""),"Network related disruptions, Lack of physical interaction and personal touch ‘")</f>
        <v>Network related disruptions, Lack of physical interaction and personal touch ‘</v>
      </c>
      <c r="N35" s="1">
        <f>IFERROR(__xludf.DUMMYFUNCTION("""COMPUTED_VALUE"""),8.0)</f>
        <v>8</v>
      </c>
      <c r="O35" s="1" t="str">
        <f>IFERROR(__xludf.DUMMYFUNCTION("""COMPUTED_VALUE"""),"Blended Learning (both)")</f>
        <v>Blended Learning (both)</v>
      </c>
      <c r="P35" s="1" t="str">
        <f>IFERROR(__xludf.DUMMYFUNCTION("""COMPUTED_VALUE"""),"Satisfactory")</f>
        <v>Satisfactory</v>
      </c>
      <c r="Q35" s="1" t="str">
        <f>IFERROR(__xludf.DUMMYFUNCTION("""COMPUTED_VALUE"""),"Yes")</f>
        <v>Yes</v>
      </c>
      <c r="R35" s="1" t="str">
        <f>IFERROR(__xludf.DUMMYFUNCTION("""COMPUTED_VALUE"""),"Yes")</f>
        <v>Yes</v>
      </c>
      <c r="S35" s="1" t="str">
        <f>IFERROR(__xludf.DUMMYFUNCTION("""COMPUTED_VALUE"""),"Yes")</f>
        <v>Yes</v>
      </c>
      <c r="T35" s="1" t="str">
        <f>IFERROR(__xludf.DUMMYFUNCTION("""COMPUTED_VALUE"""),"Yes")</f>
        <v>Yes</v>
      </c>
      <c r="U35" s="1" t="str">
        <f>IFERROR(__xludf.DUMMYFUNCTION("""COMPUTED_VALUE"""),"Yes")</f>
        <v>Yes</v>
      </c>
      <c r="V35" s="1" t="str">
        <f>IFERROR(__xludf.DUMMYFUNCTION("""COMPUTED_VALUE"""),"Online")</f>
        <v>Online</v>
      </c>
      <c r="W35" s="1" t="str">
        <f>IFERROR(__xludf.DUMMYFUNCTION("""COMPUTED_VALUE"""),"No")</f>
        <v>No</v>
      </c>
      <c r="X35" s="1" t="str">
        <f>IFERROR(__xludf.DUMMYFUNCTION("""COMPUTED_VALUE"""),"Yes")</f>
        <v>Yes</v>
      </c>
      <c r="Y35" s="1" t="str">
        <f>IFERROR(__xludf.DUMMYFUNCTION("""COMPUTED_VALUE"""),"Yes")</f>
        <v>Yes</v>
      </c>
      <c r="Z35" s="1" t="str">
        <f>IFERROR(__xludf.DUMMYFUNCTION("""COMPUTED_VALUE"""),"Yes")</f>
        <v>Yes</v>
      </c>
      <c r="AA35" s="1" t="str">
        <f>IFERROR(__xludf.DUMMYFUNCTION("""COMPUTED_VALUE"""),"Yes")</f>
        <v>Yes</v>
      </c>
      <c r="AB35" s="1" t="str">
        <f>IFERROR(__xludf.DUMMYFUNCTION("""COMPUTED_VALUE"""),"No")</f>
        <v>No</v>
      </c>
      <c r="AC35" s="1" t="str">
        <f>IFERROR(__xludf.DUMMYFUNCTION("""COMPUTED_VALUE"""),"No")</f>
        <v>No</v>
      </c>
      <c r="AD35"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35" s="1" t="str">
        <f>IFERROR(__xludf.DUMMYFUNCTION("""COMPUTED_VALUE"""),"I'm trying to take things slow; at my own pace.")</f>
        <v>I'm trying to take things slow; at my own pace.</v>
      </c>
      <c r="AF35" s="1" t="str">
        <f>IFERROR(__xludf.DUMMYFUNCTION("""COMPUTED_VALUE"""),"Mild: Family members ocassionally short-tempered with one another;no physical violence.")</f>
        <v>Mild: Family members ocassionally short-tempered with one another;no physical violence.</v>
      </c>
      <c r="AG35" s="1" t="str">
        <f>IFERROR(__xludf.DUMMYFUNCTION("""COMPUTED_VALUE"""),"None")</f>
        <v>None</v>
      </c>
      <c r="AH35" s="1" t="str">
        <f>IFERROR(__xludf.DUMMYFUNCTION("""COMPUTED_VALUE"""),"Second Dose")</f>
        <v>Second Dose</v>
      </c>
      <c r="AI35" s="1" t="str">
        <f>IFERROR(__xludf.DUMMYFUNCTION("""COMPUTED_VALUE"""),"Yes")</f>
        <v>Yes</v>
      </c>
    </row>
    <row r="36">
      <c r="A36" s="2">
        <f>IFERROR(__xludf.DUMMYFUNCTION("""COMPUTED_VALUE"""),44580.5386952662)</f>
        <v>44580.5387</v>
      </c>
      <c r="B36" s="1" t="str">
        <f>IFERROR(__xludf.DUMMYFUNCTION("""COMPUTED_VALUE"""),"sanyasachdeva14@gmail.com")</f>
        <v>sanyasachdeva14@gmail.com</v>
      </c>
      <c r="C36" s="1" t="str">
        <f>IFERROR(__xludf.DUMMYFUNCTION("""COMPUTED_VALUE"""),"Sanya Sachdeva")</f>
        <v>Sanya Sachdeva</v>
      </c>
      <c r="D36" s="1" t="str">
        <f>IFERROR(__xludf.DUMMYFUNCTION("""COMPUTED_VALUE"""),"B.A. (Hons) Applied Psychology")</f>
        <v>B.A. (Hons) Applied Psychology</v>
      </c>
      <c r="E36" s="1" t="str">
        <f>IFERROR(__xludf.DUMMYFUNCTION("""COMPUTED_VALUE"""),"21/0394")</f>
        <v>21/0394</v>
      </c>
      <c r="F36" s="3">
        <f>IFERROR(__xludf.DUMMYFUNCTION("""COMPUTED_VALUE"""),9.999410086E9)</f>
        <v>9999410086</v>
      </c>
      <c r="G36" s="1" t="str">
        <f>IFERROR(__xludf.DUMMYFUNCTION("""COMPUTED_VALUE"""),"Delhi , India")</f>
        <v>Delhi , India</v>
      </c>
      <c r="H36" s="1" t="str">
        <f>IFERROR(__xludf.DUMMYFUNCTION("""COMPUTED_VALUE"""),"Modern public school Shalimar Bagh")</f>
        <v>Modern public school Shalimar Bagh</v>
      </c>
      <c r="I36" s="1" t="str">
        <f>IFERROR(__xludf.DUMMYFUNCTION("""COMPUTED_VALUE"""),"Yes")</f>
        <v>Yes</v>
      </c>
      <c r="J36" s="1" t="str">
        <f>IFERROR(__xludf.DUMMYFUNCTION("""COMPUTED_VALUE"""),"Dr. Garima and Ms. Shaheen Parveen")</f>
        <v>Dr. Garima and Ms. Shaheen Parveen</v>
      </c>
      <c r="K36" s="1" t="str">
        <f>IFERROR(__xludf.DUMMYFUNCTION("""COMPUTED_VALUE"""),"5-6 hours")</f>
        <v>5-6 hours</v>
      </c>
      <c r="L36" s="1" t="str">
        <f>IFERROR(__xludf.DUMMYFUNCTION("""COMPUTED_VALUE"""),"Time saved in travelling")</f>
        <v>Time saved in travelling</v>
      </c>
      <c r="M36" s="1" t="str">
        <f>IFERROR(__xludf.DUMMYFUNCTION("""COMPUTED_VALUE"""),"Lack of physical interaction and personal touch ‘")</f>
        <v>Lack of physical interaction and personal touch ‘</v>
      </c>
      <c r="N36" s="1">
        <f>IFERROR(__xludf.DUMMYFUNCTION("""COMPUTED_VALUE"""),6.0)</f>
        <v>6</v>
      </c>
      <c r="O36" s="1" t="str">
        <f>IFERROR(__xludf.DUMMYFUNCTION("""COMPUTED_VALUE"""),"Offline")</f>
        <v>Offline</v>
      </c>
      <c r="P36" s="1" t="str">
        <f>IFERROR(__xludf.DUMMYFUNCTION("""COMPUTED_VALUE"""),"Compulsion due to pandemic")</f>
        <v>Compulsion due to pandemic</v>
      </c>
      <c r="Q36" s="1" t="str">
        <f>IFERROR(__xludf.DUMMYFUNCTION("""COMPUTED_VALUE"""),"Yes")</f>
        <v>Yes</v>
      </c>
      <c r="R36" s="1" t="str">
        <f>IFERROR(__xludf.DUMMYFUNCTION("""COMPUTED_VALUE"""),"Yes")</f>
        <v>Yes</v>
      </c>
      <c r="S36" s="1" t="str">
        <f>IFERROR(__xludf.DUMMYFUNCTION("""COMPUTED_VALUE"""),"Yes")</f>
        <v>Yes</v>
      </c>
      <c r="T36" s="1" t="str">
        <f>IFERROR(__xludf.DUMMYFUNCTION("""COMPUTED_VALUE"""),"Yes")</f>
        <v>Yes</v>
      </c>
      <c r="U36" s="1" t="str">
        <f>IFERROR(__xludf.DUMMYFUNCTION("""COMPUTED_VALUE"""),"Yes")</f>
        <v>Yes</v>
      </c>
      <c r="V36" s="1" t="str">
        <f>IFERROR(__xludf.DUMMYFUNCTION("""COMPUTED_VALUE"""),"Online")</f>
        <v>Online</v>
      </c>
      <c r="W36" s="1" t="str">
        <f>IFERROR(__xludf.DUMMYFUNCTION("""COMPUTED_VALUE"""),"No")</f>
        <v>No</v>
      </c>
      <c r="X36" s="1" t="str">
        <f>IFERROR(__xludf.DUMMYFUNCTION("""COMPUTED_VALUE"""),"Yes")</f>
        <v>Yes</v>
      </c>
      <c r="Y36" s="1" t="str">
        <f>IFERROR(__xludf.DUMMYFUNCTION("""COMPUTED_VALUE"""),"Yes")</f>
        <v>Yes</v>
      </c>
      <c r="Z36" s="1" t="str">
        <f>IFERROR(__xludf.DUMMYFUNCTION("""COMPUTED_VALUE"""),"Yes")</f>
        <v>Yes</v>
      </c>
      <c r="AA36" s="1" t="str">
        <f>IFERROR(__xludf.DUMMYFUNCTION("""COMPUTED_VALUE"""),"Yes")</f>
        <v>Yes</v>
      </c>
      <c r="AB36" s="1" t="str">
        <f>IFERROR(__xludf.DUMMYFUNCTION("""COMPUTED_VALUE"""),"No")</f>
        <v>No</v>
      </c>
      <c r="AC36" s="1" t="str">
        <f>IFERROR(__xludf.DUMMYFUNCTION("""COMPUTED_VALUE"""),"No")</f>
        <v>No</v>
      </c>
      <c r="AD36" s="1" t="str">
        <f>IFERROR(__xludf.DUMMYFUNCTION("""COMPUTED_VALUE"""),"None")</f>
        <v>None</v>
      </c>
      <c r="AE36" s="1" t="str">
        <f>IFERROR(__xludf.DUMMYFUNCTION("""COMPUTED_VALUE"""),"By Eating Right And Sleeping Well and by eliminating interruptions")</f>
        <v>By Eating Right And Sleeping Well and by eliminating interruptions</v>
      </c>
      <c r="AF36" s="1" t="str">
        <f>IFERROR(__xludf.DUMMYFUNCTION("""COMPUTED_VALUE"""),"None")</f>
        <v>None</v>
      </c>
      <c r="AG36" s="1" t="str">
        <f>IFERROR(__xludf.DUMMYFUNCTION("""COMPUTED_VALUE"""),"Mild: Symptoms effectively managed at home")</f>
        <v>Mild: Symptoms effectively managed at home</v>
      </c>
      <c r="AH36" s="1" t="str">
        <f>IFERROR(__xludf.DUMMYFUNCTION("""COMPUTED_VALUE"""),"Second Dose")</f>
        <v>Second Dose</v>
      </c>
      <c r="AI36" s="1" t="str">
        <f>IFERROR(__xludf.DUMMYFUNCTION("""COMPUTED_VALUE"""),"Yes")</f>
        <v>Yes</v>
      </c>
    </row>
    <row r="37">
      <c r="A37" s="2">
        <f>IFERROR(__xludf.DUMMYFUNCTION("""COMPUTED_VALUE"""),44580.538936446756)</f>
        <v>44580.53894</v>
      </c>
      <c r="B37" s="1" t="str">
        <f>IFERROR(__xludf.DUMMYFUNCTION("""COMPUTED_VALUE"""),"jainvasvi2003@gmail.com")</f>
        <v>jainvasvi2003@gmail.com</v>
      </c>
      <c r="C37" s="1" t="str">
        <f>IFERROR(__xludf.DUMMYFUNCTION("""COMPUTED_VALUE"""),"Vasvi Jain")</f>
        <v>Vasvi Jain</v>
      </c>
      <c r="D37" s="1" t="str">
        <f>IFERROR(__xludf.DUMMYFUNCTION("""COMPUTED_VALUE"""),"B.A. (Hons) Applied Psychology")</f>
        <v>B.A. (Hons) Applied Psychology</v>
      </c>
      <c r="E37" s="1" t="str">
        <f>IFERROR(__xludf.DUMMYFUNCTION("""COMPUTED_VALUE"""),"21-0685")</f>
        <v>21-0685</v>
      </c>
      <c r="F37" s="3">
        <f>IFERROR(__xludf.DUMMYFUNCTION("""COMPUTED_VALUE"""),9.315475238E9)</f>
        <v>9315475238</v>
      </c>
      <c r="G37" s="1" t="str">
        <f>IFERROR(__xludf.DUMMYFUNCTION("""COMPUTED_VALUE"""),"Delhi ")</f>
        <v>Delhi </v>
      </c>
      <c r="H37" s="1" t="str">
        <f>IFERROR(__xludf.DUMMYFUNCTION("""COMPUTED_VALUE"""),"Venkateshwar Global School ")</f>
        <v>Venkateshwar Global School </v>
      </c>
      <c r="I37" s="1" t="str">
        <f>IFERROR(__xludf.DUMMYFUNCTION("""COMPUTED_VALUE"""),"Yes")</f>
        <v>Yes</v>
      </c>
      <c r="J37" s="1" t="str">
        <f>IFERROR(__xludf.DUMMYFUNCTION("""COMPUTED_VALUE"""),"Dr. Garima and Ms. Shaheen Parveen")</f>
        <v>Dr. Garima and Ms. Shaheen Parveen</v>
      </c>
      <c r="K37" s="1" t="str">
        <f>IFERROR(__xludf.DUMMYFUNCTION("""COMPUTED_VALUE"""),"More than 6 hours")</f>
        <v>More than 6 hours</v>
      </c>
      <c r="L37" s="1" t="str">
        <f>IFERROR(__xludf.DUMMYFUNCTION("""COMPUTED_VALUE"""),"Time saved in travelling, Easy access to online study material")</f>
        <v>Time saved in travelling, Easy access to online study material</v>
      </c>
      <c r="M37" s="1" t="str">
        <f>IFERROR(__xludf.DUMMYFUNCTION("""COMPUTED_VALUE"""),"Network related disruptions, Lack of physical interaction and personal touch ‘")</f>
        <v>Network related disruptions, Lack of physical interaction and personal touch ‘</v>
      </c>
      <c r="N37" s="1">
        <f>IFERROR(__xludf.DUMMYFUNCTION("""COMPUTED_VALUE"""),6.0)</f>
        <v>6</v>
      </c>
      <c r="O37" s="1" t="str">
        <f>IFERROR(__xludf.DUMMYFUNCTION("""COMPUTED_VALUE"""),"Blended Learning (both)")</f>
        <v>Blended Learning (both)</v>
      </c>
      <c r="P37" s="1" t="str">
        <f>IFERROR(__xludf.DUMMYFUNCTION("""COMPUTED_VALUE"""),"Satisfactory")</f>
        <v>Satisfactory</v>
      </c>
      <c r="Q37" s="1" t="str">
        <f>IFERROR(__xludf.DUMMYFUNCTION("""COMPUTED_VALUE"""),"Yes")</f>
        <v>Yes</v>
      </c>
      <c r="R37" s="1" t="str">
        <f>IFERROR(__xludf.DUMMYFUNCTION("""COMPUTED_VALUE"""),"Yes")</f>
        <v>Yes</v>
      </c>
      <c r="S37" s="1" t="str">
        <f>IFERROR(__xludf.DUMMYFUNCTION("""COMPUTED_VALUE"""),"Yes")</f>
        <v>Yes</v>
      </c>
      <c r="T37" s="1" t="str">
        <f>IFERROR(__xludf.DUMMYFUNCTION("""COMPUTED_VALUE"""),"Yes")</f>
        <v>Yes</v>
      </c>
      <c r="U37" s="1" t="str">
        <f>IFERROR(__xludf.DUMMYFUNCTION("""COMPUTED_VALUE"""),"Yes")</f>
        <v>Yes</v>
      </c>
      <c r="V37" s="1" t="str">
        <f>IFERROR(__xludf.DUMMYFUNCTION("""COMPUTED_VALUE"""),"Offline")</f>
        <v>Offline</v>
      </c>
      <c r="W37" s="1" t="str">
        <f>IFERROR(__xludf.DUMMYFUNCTION("""COMPUTED_VALUE"""),"No")</f>
        <v>No</v>
      </c>
      <c r="X37" s="1" t="str">
        <f>IFERROR(__xludf.DUMMYFUNCTION("""COMPUTED_VALUE"""),"Yes")</f>
        <v>Yes</v>
      </c>
      <c r="Y37" s="1" t="str">
        <f>IFERROR(__xludf.DUMMYFUNCTION("""COMPUTED_VALUE"""),"No")</f>
        <v>No</v>
      </c>
      <c r="Z37" s="1" t="str">
        <f>IFERROR(__xludf.DUMMYFUNCTION("""COMPUTED_VALUE"""),"Yes")</f>
        <v>Yes</v>
      </c>
      <c r="AA37" s="1" t="str">
        <f>IFERROR(__xludf.DUMMYFUNCTION("""COMPUTED_VALUE"""),"No")</f>
        <v>No</v>
      </c>
      <c r="AB37" s="1" t="str">
        <f>IFERROR(__xludf.DUMMYFUNCTION("""COMPUTED_VALUE"""),"no  ")</f>
        <v>no  </v>
      </c>
      <c r="AC37" s="1" t="str">
        <f>IFERROR(__xludf.DUMMYFUNCTION("""COMPUTED_VALUE"""),"NO ")</f>
        <v>NO </v>
      </c>
      <c r="AD37"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37" s="1" t="str">
        <f>IFERROR(__xludf.DUMMYFUNCTION("""COMPUTED_VALUE"""),"trying to distract myself with music and calling my school friends ")</f>
        <v>trying to distract myself with music and calling my school friends </v>
      </c>
      <c r="AF37" s="1" t="str">
        <f>IFERROR(__xludf.DUMMYFUNCTION("""COMPUTED_VALUE"""),"Mild: Family members ocassionally short-tempered with one another;no physical violence.")</f>
        <v>Mild: Family members ocassionally short-tempered with one another;no physical violence.</v>
      </c>
      <c r="AG37" s="1" t="str">
        <f>IFERROR(__xludf.DUMMYFUNCTION("""COMPUTED_VALUE"""),"None")</f>
        <v>None</v>
      </c>
      <c r="AH37" s="1" t="str">
        <f>IFERROR(__xludf.DUMMYFUNCTION("""COMPUTED_VALUE"""),"Second Dose")</f>
        <v>Second Dose</v>
      </c>
      <c r="AI37" s="1" t="str">
        <f>IFERROR(__xludf.DUMMYFUNCTION("""COMPUTED_VALUE"""),"Yes")</f>
        <v>Yes</v>
      </c>
    </row>
    <row r="38">
      <c r="A38" s="2">
        <f>IFERROR(__xludf.DUMMYFUNCTION("""COMPUTED_VALUE"""),44580.53905269676)</f>
        <v>44580.53905</v>
      </c>
      <c r="B38" s="1" t="str">
        <f>IFERROR(__xludf.DUMMYFUNCTION("""COMPUTED_VALUE"""),"921309325z@gmail.com")</f>
        <v>921309325z@gmail.com</v>
      </c>
      <c r="C38" s="1" t="str">
        <f>IFERROR(__xludf.DUMMYFUNCTION("""COMPUTED_VALUE"""),"Zainab hashim")</f>
        <v>Zainab hashim</v>
      </c>
      <c r="D38" s="1" t="str">
        <f>IFERROR(__xludf.DUMMYFUNCTION("""COMPUTED_VALUE"""),"B.A. (Hons) Applied Psychology")</f>
        <v>B.A. (Hons) Applied Psychology</v>
      </c>
      <c r="E38" s="1" t="str">
        <f>IFERROR(__xludf.DUMMYFUNCTION("""COMPUTED_VALUE"""),"Not get yet")</f>
        <v>Not get yet</v>
      </c>
      <c r="F38" s="3"/>
      <c r="G38" s="1" t="str">
        <f>IFERROR(__xludf.DUMMYFUNCTION("""COMPUTED_VALUE"""),"NEW DELHI")</f>
        <v>NEW DELHI</v>
      </c>
      <c r="H38" s="1" t="str">
        <f>IFERROR(__xludf.DUMMYFUNCTION("""COMPUTED_VALUE"""),"Sai Memorial girl school")</f>
        <v>Sai Memorial girl school</v>
      </c>
      <c r="I38" s="1" t="str">
        <f>IFERROR(__xludf.DUMMYFUNCTION("""COMPUTED_VALUE"""),"Yes")</f>
        <v>Yes</v>
      </c>
      <c r="J38" s="1" t="str">
        <f>IFERROR(__xludf.DUMMYFUNCTION("""COMPUTED_VALUE"""),"Dr Garima and Mrs Shaheen Parveen")</f>
        <v>Dr Garima and Mrs Shaheen Parveen</v>
      </c>
      <c r="K38" s="1" t="str">
        <f>IFERROR(__xludf.DUMMYFUNCTION("""COMPUTED_VALUE"""),"5-6 hours")</f>
        <v>5-6 hours</v>
      </c>
      <c r="L38" s="1" t="str">
        <f>IFERROR(__xludf.DUMMYFUNCTION("""COMPUTED_VALUE"""),"Time saved in travelling")</f>
        <v>Time saved in travelling</v>
      </c>
      <c r="M38" s="1" t="str">
        <f>IFERROR(__xludf.DUMMYFUNCTION("""COMPUTED_VALUE"""),"Lack of physical interaction and personal touch ‘")</f>
        <v>Lack of physical interaction and personal touch ‘</v>
      </c>
      <c r="N38" s="1">
        <f>IFERROR(__xludf.DUMMYFUNCTION("""COMPUTED_VALUE"""),2.0)</f>
        <v>2</v>
      </c>
      <c r="O38" s="1" t="str">
        <f>IFERROR(__xludf.DUMMYFUNCTION("""COMPUTED_VALUE"""),"Offline")</f>
        <v>Offline</v>
      </c>
      <c r="P38" s="1" t="str">
        <f>IFERROR(__xludf.DUMMYFUNCTION("""COMPUTED_VALUE"""),"Compulsion due to pandemic")</f>
        <v>Compulsion due to pandemic</v>
      </c>
      <c r="Q38" s="1" t="str">
        <f>IFERROR(__xludf.DUMMYFUNCTION("""COMPUTED_VALUE"""),"Yes")</f>
        <v>Yes</v>
      </c>
      <c r="R38" s="1" t="str">
        <f>IFERROR(__xludf.DUMMYFUNCTION("""COMPUTED_VALUE"""),"Yes")</f>
        <v>Yes</v>
      </c>
      <c r="S38" s="1" t="str">
        <f>IFERROR(__xludf.DUMMYFUNCTION("""COMPUTED_VALUE"""),"Yes")</f>
        <v>Yes</v>
      </c>
      <c r="T38" s="1" t="str">
        <f>IFERROR(__xludf.DUMMYFUNCTION("""COMPUTED_VALUE"""),"Yes")</f>
        <v>Yes</v>
      </c>
      <c r="U38" s="1" t="str">
        <f>IFERROR(__xludf.DUMMYFUNCTION("""COMPUTED_VALUE"""),"Yes")</f>
        <v>Yes</v>
      </c>
      <c r="V38" s="1" t="str">
        <f>IFERROR(__xludf.DUMMYFUNCTION("""COMPUTED_VALUE"""),"Offline")</f>
        <v>Offline</v>
      </c>
      <c r="W38" s="1" t="str">
        <f>IFERROR(__xludf.DUMMYFUNCTION("""COMPUTED_VALUE"""),"No")</f>
        <v>No</v>
      </c>
      <c r="X38" s="1" t="str">
        <f>IFERROR(__xludf.DUMMYFUNCTION("""COMPUTED_VALUE"""),"Yes")</f>
        <v>Yes</v>
      </c>
      <c r="Y38" s="1" t="str">
        <f>IFERROR(__xludf.DUMMYFUNCTION("""COMPUTED_VALUE"""),"Yes")</f>
        <v>Yes</v>
      </c>
      <c r="Z38" s="1" t="str">
        <f>IFERROR(__xludf.DUMMYFUNCTION("""COMPUTED_VALUE"""),"Yes")</f>
        <v>Yes</v>
      </c>
      <c r="AA38" s="1" t="str">
        <f>IFERROR(__xludf.DUMMYFUNCTION("""COMPUTED_VALUE"""),"Yes")</f>
        <v>Yes</v>
      </c>
      <c r="AB38" s="1" t="str">
        <f>IFERROR(__xludf.DUMMYFUNCTION("""COMPUTED_VALUE"""),"Not yet")</f>
        <v>Not yet</v>
      </c>
      <c r="AC38" s="1" t="str">
        <f>IFERROR(__xludf.DUMMYFUNCTION("""COMPUTED_VALUE"""),"Yes :- When I have to choose my career I really need the counselling at that time")</f>
        <v>Yes :- When I have to choose my career I really need the counselling at that time</v>
      </c>
      <c r="AD38"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38" s="1" t="str">
        <f>IFERROR(__xludf.DUMMYFUNCTION("""COMPUTED_VALUE"""),"Stay positive , calm my self , give time to my own self ")</f>
        <v>Stay positive , calm my self , give time to my own self </v>
      </c>
      <c r="AF38" s="1" t="str">
        <f>IFERROR(__xludf.DUMMYFUNCTION("""COMPUTED_VALUE"""),"None")</f>
        <v>None</v>
      </c>
      <c r="AG38" s="1" t="str">
        <f>IFERROR(__xludf.DUMMYFUNCTION("""COMPUTED_VALUE"""),"None")</f>
        <v>None</v>
      </c>
      <c r="AH38" s="1" t="str">
        <f>IFERROR(__xludf.DUMMYFUNCTION("""COMPUTED_VALUE"""),"First Dose")</f>
        <v>First Dose</v>
      </c>
      <c r="AI38" s="1" t="str">
        <f>IFERROR(__xludf.DUMMYFUNCTION("""COMPUTED_VALUE"""),"Yes")</f>
        <v>Yes</v>
      </c>
    </row>
    <row r="39">
      <c r="A39" s="2">
        <f>IFERROR(__xludf.DUMMYFUNCTION("""COMPUTED_VALUE"""),44580.53949631944)</f>
        <v>44580.5395</v>
      </c>
      <c r="B39" s="1" t="str">
        <f>IFERROR(__xludf.DUMMYFUNCTION("""COMPUTED_VALUE"""),"bhumikayadav155@gmail.com")</f>
        <v>bhumikayadav155@gmail.com</v>
      </c>
      <c r="C39" s="1" t="str">
        <f>IFERROR(__xludf.DUMMYFUNCTION("""COMPUTED_VALUE"""),"Bhumika Yadav")</f>
        <v>Bhumika Yadav</v>
      </c>
      <c r="D39" s="1" t="str">
        <f>IFERROR(__xludf.DUMMYFUNCTION("""COMPUTED_VALUE"""),"B.A. (Hons) Applied Psychology")</f>
        <v>B.A. (Hons) Applied Psychology</v>
      </c>
      <c r="E39" s="1" t="str">
        <f>IFERROR(__xludf.DUMMYFUNCTION("""COMPUTED_VALUE"""),"21/0397")</f>
        <v>21/0397</v>
      </c>
      <c r="F39" s="3">
        <f>IFERROR(__xludf.DUMMYFUNCTION("""COMPUTED_VALUE"""),8.30747957E9)</f>
        <v>8307479570</v>
      </c>
      <c r="G39" s="1" t="str">
        <f>IFERROR(__xludf.DUMMYFUNCTION("""COMPUTED_VALUE"""),"Rewari, Haryana, India")</f>
        <v>Rewari, Haryana, India</v>
      </c>
      <c r="H39" s="1" t="str">
        <f>IFERROR(__xludf.DUMMYFUNCTION("""COMPUTED_VALUE"""),"Cambridge school Rewari, Haryana")</f>
        <v>Cambridge school Rewari, Haryana</v>
      </c>
      <c r="I39" s="1" t="str">
        <f>IFERROR(__xludf.DUMMYFUNCTION("""COMPUTED_VALUE"""),"Yes")</f>
        <v>Yes</v>
      </c>
      <c r="J39" s="1" t="str">
        <f>IFERROR(__xludf.DUMMYFUNCTION("""COMPUTED_VALUE"""),"Dr. Garima Ma'am and Ms. Shaheen Ma'am")</f>
        <v>Dr. Garima Ma'am and Ms. Shaheen Ma'am</v>
      </c>
      <c r="K39" s="1" t="str">
        <f>IFERROR(__xludf.DUMMYFUNCTION("""COMPUTED_VALUE"""),"4-5 hours")</f>
        <v>4-5 hours</v>
      </c>
      <c r="L39" s="1" t="str">
        <f>IFERROR(__xludf.DUMMYFUNCTION("""COMPUTED_VALUE"""),"Time saved in travelling, Easy access to online study material, Convenience to outstation students")</f>
        <v>Time saved in travelling, Easy access to online study material, Convenience to outstation students</v>
      </c>
      <c r="M39" s="1" t="str">
        <f>IFERROR(__xludf.DUMMYFUNCTION("""COMPUTED_VALUE"""),"Network related disruptions")</f>
        <v>Network related disruptions</v>
      </c>
      <c r="N39" s="1">
        <f>IFERROR(__xludf.DUMMYFUNCTION("""COMPUTED_VALUE"""),9.0)</f>
        <v>9</v>
      </c>
      <c r="O39" s="1" t="str">
        <f>IFERROR(__xludf.DUMMYFUNCTION("""COMPUTED_VALUE"""),"Online")</f>
        <v>Online</v>
      </c>
      <c r="P39" s="1" t="str">
        <f>IFERROR(__xludf.DUMMYFUNCTION("""COMPUTED_VALUE"""),"Satisfactory")</f>
        <v>Satisfactory</v>
      </c>
      <c r="Q39" s="1" t="str">
        <f>IFERROR(__xludf.DUMMYFUNCTION("""COMPUTED_VALUE"""),"Yes")</f>
        <v>Yes</v>
      </c>
      <c r="R39" s="1" t="str">
        <f>IFERROR(__xludf.DUMMYFUNCTION("""COMPUTED_VALUE"""),"Yes")</f>
        <v>Yes</v>
      </c>
      <c r="S39" s="1" t="str">
        <f>IFERROR(__xludf.DUMMYFUNCTION("""COMPUTED_VALUE"""),"Yes")</f>
        <v>Yes</v>
      </c>
      <c r="T39" s="1" t="str">
        <f>IFERROR(__xludf.DUMMYFUNCTION("""COMPUTED_VALUE"""),"Yes")</f>
        <v>Yes</v>
      </c>
      <c r="U39" s="1" t="str">
        <f>IFERROR(__xludf.DUMMYFUNCTION("""COMPUTED_VALUE"""),"Yes")</f>
        <v>Yes</v>
      </c>
      <c r="V39" s="1" t="str">
        <f>IFERROR(__xludf.DUMMYFUNCTION("""COMPUTED_VALUE"""),"Online")</f>
        <v>Online</v>
      </c>
      <c r="W39" s="1" t="str">
        <f>IFERROR(__xludf.DUMMYFUNCTION("""COMPUTED_VALUE"""),"No")</f>
        <v>No</v>
      </c>
      <c r="X39" s="1" t="str">
        <f>IFERROR(__xludf.DUMMYFUNCTION("""COMPUTED_VALUE"""),"Yes")</f>
        <v>Yes</v>
      </c>
      <c r="Y39" s="1" t="str">
        <f>IFERROR(__xludf.DUMMYFUNCTION("""COMPUTED_VALUE"""),"Yes")</f>
        <v>Yes</v>
      </c>
      <c r="Z39" s="1" t="str">
        <f>IFERROR(__xludf.DUMMYFUNCTION("""COMPUTED_VALUE"""),"Yes")</f>
        <v>Yes</v>
      </c>
      <c r="AA39" s="1" t="str">
        <f>IFERROR(__xludf.DUMMYFUNCTION("""COMPUTED_VALUE"""),"Yes")</f>
        <v>Yes</v>
      </c>
      <c r="AB39" s="1"/>
      <c r="AC39" s="1"/>
      <c r="AD39" s="1" t="str">
        <f>IFERROR(__xludf.DUMMYFUNCTION("""COMPUTED_VALUE"""),"None")</f>
        <v>None</v>
      </c>
      <c r="AE39" s="1" t="str">
        <f>IFERROR(__xludf.DUMMYFUNCTION("""COMPUTED_VALUE"""),"Yoga, entertainment videos")</f>
        <v>Yoga, entertainment videos</v>
      </c>
      <c r="AF39" s="1" t="str">
        <f>IFERROR(__xludf.DUMMYFUNCTION("""COMPUTED_VALUE"""),"None")</f>
        <v>None</v>
      </c>
      <c r="AG39" s="1" t="str">
        <f>IFERROR(__xludf.DUMMYFUNCTION("""COMPUTED_VALUE"""),"None")</f>
        <v>None</v>
      </c>
      <c r="AH39" s="1" t="str">
        <f>IFERROR(__xludf.DUMMYFUNCTION("""COMPUTED_VALUE"""),"Second Dose")</f>
        <v>Second Dose</v>
      </c>
      <c r="AI39" s="1" t="str">
        <f>IFERROR(__xludf.DUMMYFUNCTION("""COMPUTED_VALUE"""),"Yes")</f>
        <v>Yes</v>
      </c>
    </row>
    <row r="40">
      <c r="A40" s="2">
        <f>IFERROR(__xludf.DUMMYFUNCTION("""COMPUTED_VALUE"""),44580.539513587966)</f>
        <v>44580.53951</v>
      </c>
      <c r="B40" s="1" t="str">
        <f>IFERROR(__xludf.DUMMYFUNCTION("""COMPUTED_VALUE"""),"sunidhipuri2003@gmail.com")</f>
        <v>sunidhipuri2003@gmail.com</v>
      </c>
      <c r="C40" s="1" t="str">
        <f>IFERROR(__xludf.DUMMYFUNCTION("""COMPUTED_VALUE"""),"Sunidhi Puri")</f>
        <v>Sunidhi Puri</v>
      </c>
      <c r="D40" s="1" t="str">
        <f>IFERROR(__xludf.DUMMYFUNCTION("""COMPUTED_VALUE"""),"B.A. (Hons) Applied Psychology")</f>
        <v>B.A. (Hons) Applied Psychology</v>
      </c>
      <c r="E40" s="1" t="str">
        <f>IFERROR(__xludf.DUMMYFUNCTION("""COMPUTED_VALUE"""),"21/0670")</f>
        <v>21/0670</v>
      </c>
      <c r="F40" s="3">
        <f>IFERROR(__xludf.DUMMYFUNCTION("""COMPUTED_VALUE"""),9.354056553E9)</f>
        <v>9354056553</v>
      </c>
      <c r="G40" s="1" t="str">
        <f>IFERROR(__xludf.DUMMYFUNCTION("""COMPUTED_VALUE"""),"Delhi")</f>
        <v>Delhi</v>
      </c>
      <c r="H40" s="1" t="str">
        <f>IFERROR(__xludf.DUMMYFUNCTION("""COMPUTED_VALUE"""),"Delhi Public School Rohini")</f>
        <v>Delhi Public School Rohini</v>
      </c>
      <c r="I40" s="1" t="str">
        <f>IFERROR(__xludf.DUMMYFUNCTION("""COMPUTED_VALUE"""),"Yes")</f>
        <v>Yes</v>
      </c>
      <c r="J40" s="1" t="str">
        <f>IFERROR(__xludf.DUMMYFUNCTION("""COMPUTED_VALUE"""),"Dr Garima and Ms Shaheen Parveen")</f>
        <v>Dr Garima and Ms Shaheen Parveen</v>
      </c>
      <c r="K40" s="1" t="str">
        <f>IFERROR(__xludf.DUMMYFUNCTION("""COMPUTED_VALUE"""),"More than 6 hours")</f>
        <v>More than 6 hours</v>
      </c>
      <c r="L40" s="1" t="str">
        <f>IFERROR(__xludf.DUMMYFUNCTION("""COMPUTED_VALUE"""),"Easy access to online study material, Other")</f>
        <v>Easy access to online study material, Other</v>
      </c>
      <c r="M40"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40" s="1">
        <f>IFERROR(__xludf.DUMMYFUNCTION("""COMPUTED_VALUE"""),7.0)</f>
        <v>7</v>
      </c>
      <c r="O40" s="1" t="str">
        <f>IFERROR(__xludf.DUMMYFUNCTION("""COMPUTED_VALUE"""),"Offline")</f>
        <v>Offline</v>
      </c>
      <c r="P40" s="1" t="str">
        <f>IFERROR(__xludf.DUMMYFUNCTION("""COMPUTED_VALUE"""),"Compulsion due to pandemic")</f>
        <v>Compulsion due to pandemic</v>
      </c>
      <c r="Q40" s="1" t="str">
        <f>IFERROR(__xludf.DUMMYFUNCTION("""COMPUTED_VALUE"""),"Yes")</f>
        <v>Yes</v>
      </c>
      <c r="R40" s="1" t="str">
        <f>IFERROR(__xludf.DUMMYFUNCTION("""COMPUTED_VALUE"""),"Yes")</f>
        <v>Yes</v>
      </c>
      <c r="S40" s="1" t="str">
        <f>IFERROR(__xludf.DUMMYFUNCTION("""COMPUTED_VALUE"""),"Yes")</f>
        <v>Yes</v>
      </c>
      <c r="T40" s="1" t="str">
        <f>IFERROR(__xludf.DUMMYFUNCTION("""COMPUTED_VALUE"""),"Yes")</f>
        <v>Yes</v>
      </c>
      <c r="U40" s="1" t="str">
        <f>IFERROR(__xludf.DUMMYFUNCTION("""COMPUTED_VALUE"""),"Yes")</f>
        <v>Yes</v>
      </c>
      <c r="V40" s="1" t="str">
        <f>IFERROR(__xludf.DUMMYFUNCTION("""COMPUTED_VALUE"""),"Offline")</f>
        <v>Offline</v>
      </c>
      <c r="W40" s="1" t="str">
        <f>IFERROR(__xludf.DUMMYFUNCTION("""COMPUTED_VALUE"""),"No")</f>
        <v>No</v>
      </c>
      <c r="X40" s="1" t="str">
        <f>IFERROR(__xludf.DUMMYFUNCTION("""COMPUTED_VALUE"""),"Yes")</f>
        <v>Yes</v>
      </c>
      <c r="Y40" s="1" t="str">
        <f>IFERROR(__xludf.DUMMYFUNCTION("""COMPUTED_VALUE"""),"Yes")</f>
        <v>Yes</v>
      </c>
      <c r="Z40" s="1" t="str">
        <f>IFERROR(__xludf.DUMMYFUNCTION("""COMPUTED_VALUE"""),"Yes")</f>
        <v>Yes</v>
      </c>
      <c r="AA40" s="1" t="str">
        <f>IFERROR(__xludf.DUMMYFUNCTION("""COMPUTED_VALUE"""),"Yes")</f>
        <v>Yes</v>
      </c>
      <c r="AB40" s="1"/>
      <c r="AC40" s="1" t="str">
        <f>IFERROR(__xludf.DUMMYFUNCTION("""COMPUTED_VALUE"""),"Sometimes")</f>
        <v>Sometimes</v>
      </c>
      <c r="AD40"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40" s="1" t="str">
        <f>IFERROR(__xludf.DUMMYFUNCTION("""COMPUTED_VALUE"""),"Exercises and giving time to pursue hobbies")</f>
        <v>Exercises and giving time to pursue hobbies</v>
      </c>
      <c r="AF40" s="1" t="str">
        <f>IFERROR(__xludf.DUMMYFUNCTION("""COMPUTED_VALUE"""),"Mild: Family members ocassionally short-tempered with one another;no physical violence.")</f>
        <v>Mild: Family members ocassionally short-tempered with one another;no physical violence.</v>
      </c>
      <c r="AG40" s="1" t="str">
        <f>IFERROR(__xludf.DUMMYFUNCTION("""COMPUTED_VALUE"""),"Mild: Symptoms effectively managed at home")</f>
        <v>Mild: Symptoms effectively managed at home</v>
      </c>
      <c r="AH40" s="1" t="str">
        <f>IFERROR(__xludf.DUMMYFUNCTION("""COMPUTED_VALUE"""),"Second Dose")</f>
        <v>Second Dose</v>
      </c>
      <c r="AI40" s="1" t="str">
        <f>IFERROR(__xludf.DUMMYFUNCTION("""COMPUTED_VALUE"""),"Yes")</f>
        <v>Yes</v>
      </c>
    </row>
    <row r="41">
      <c r="A41" s="2">
        <f>IFERROR(__xludf.DUMMYFUNCTION("""COMPUTED_VALUE"""),44580.53995142361)</f>
        <v>44580.53995</v>
      </c>
      <c r="B41" s="1" t="str">
        <f>IFERROR(__xludf.DUMMYFUNCTION("""COMPUTED_VALUE"""),"kapoorsagar019@gmail.com")</f>
        <v>kapoorsagar019@gmail.com</v>
      </c>
      <c r="C41" s="1" t="str">
        <f>IFERROR(__xludf.DUMMYFUNCTION("""COMPUTED_VALUE"""),"Toyashee Kapoor Sagar")</f>
        <v>Toyashee Kapoor Sagar</v>
      </c>
      <c r="D41" s="1" t="str">
        <f>IFERROR(__xludf.DUMMYFUNCTION("""COMPUTED_VALUE"""),"B.A. (Hons) Applied Psychology")</f>
        <v>B.A. (Hons) Applied Psychology</v>
      </c>
      <c r="E41" s="1" t="str">
        <f>IFERROR(__xludf.DUMMYFUNCTION("""COMPUTED_VALUE"""),"21/1609")</f>
        <v>21/1609</v>
      </c>
      <c r="F41" s="3">
        <f>IFERROR(__xludf.DUMMYFUNCTION("""COMPUTED_VALUE"""),9.96821676E9)</f>
        <v>9968216760</v>
      </c>
      <c r="G41" s="1" t="str">
        <f>IFERROR(__xludf.DUMMYFUNCTION("""COMPUTED_VALUE"""),"Delhi NCR")</f>
        <v>Delhi NCR</v>
      </c>
      <c r="H41" s="1" t="str">
        <f>IFERROR(__xludf.DUMMYFUNCTION("""COMPUTED_VALUE"""),"K. D. B Public School")</f>
        <v>K. D. B Public School</v>
      </c>
      <c r="I41" s="1" t="str">
        <f>IFERROR(__xludf.DUMMYFUNCTION("""COMPUTED_VALUE"""),"Yes")</f>
        <v>Yes</v>
      </c>
      <c r="J41" s="1" t="str">
        <f>IFERROR(__xludf.DUMMYFUNCTION("""COMPUTED_VALUE"""),"Dr. Garima &amp; Ms. Shaheen Parveen")</f>
        <v>Dr. Garima &amp; Ms. Shaheen Parveen</v>
      </c>
      <c r="K41" s="1" t="str">
        <f>IFERROR(__xludf.DUMMYFUNCTION("""COMPUTED_VALUE"""),"More than 6 hours")</f>
        <v>More than 6 hours</v>
      </c>
      <c r="L41" s="1" t="str">
        <f>IFERROR(__xludf.DUMMYFUNCTION("""COMPUTED_VALUE"""),"Other")</f>
        <v>Other</v>
      </c>
      <c r="M41" s="1" t="str">
        <f>IFERROR(__xludf.DUMMYFUNCTION("""COMPUTED_VALUE"""),"Lack of physical interaction and personal touch ‘")</f>
        <v>Lack of physical interaction and personal touch ‘</v>
      </c>
      <c r="N41" s="1">
        <f>IFERROR(__xludf.DUMMYFUNCTION("""COMPUTED_VALUE"""),5.0)</f>
        <v>5</v>
      </c>
      <c r="O41" s="1" t="str">
        <f>IFERROR(__xludf.DUMMYFUNCTION("""COMPUTED_VALUE"""),"Offline")</f>
        <v>Offline</v>
      </c>
      <c r="P41" s="1" t="str">
        <f>IFERROR(__xludf.DUMMYFUNCTION("""COMPUTED_VALUE"""),"Compulsion due to pandemic")</f>
        <v>Compulsion due to pandemic</v>
      </c>
      <c r="Q41" s="1" t="str">
        <f>IFERROR(__xludf.DUMMYFUNCTION("""COMPUTED_VALUE"""),"Yes")</f>
        <v>Yes</v>
      </c>
      <c r="R41" s="1" t="str">
        <f>IFERROR(__xludf.DUMMYFUNCTION("""COMPUTED_VALUE"""),"Yes")</f>
        <v>Yes</v>
      </c>
      <c r="S41" s="1" t="str">
        <f>IFERROR(__xludf.DUMMYFUNCTION("""COMPUTED_VALUE"""),"Yes")</f>
        <v>Yes</v>
      </c>
      <c r="T41" s="1" t="str">
        <f>IFERROR(__xludf.DUMMYFUNCTION("""COMPUTED_VALUE"""),"No")</f>
        <v>No</v>
      </c>
      <c r="U41" s="1" t="str">
        <f>IFERROR(__xludf.DUMMYFUNCTION("""COMPUTED_VALUE"""),"Yes")</f>
        <v>Yes</v>
      </c>
      <c r="V41" s="1"/>
      <c r="W41" s="1" t="str">
        <f>IFERROR(__xludf.DUMMYFUNCTION("""COMPUTED_VALUE"""),"No")</f>
        <v>No</v>
      </c>
      <c r="X41" s="1" t="str">
        <f>IFERROR(__xludf.DUMMYFUNCTION("""COMPUTED_VALUE"""),"Yes")</f>
        <v>Yes</v>
      </c>
      <c r="Y41" s="1" t="str">
        <f>IFERROR(__xludf.DUMMYFUNCTION("""COMPUTED_VALUE"""),"Yes")</f>
        <v>Yes</v>
      </c>
      <c r="Z41" s="1" t="str">
        <f>IFERROR(__xludf.DUMMYFUNCTION("""COMPUTED_VALUE"""),"Yes")</f>
        <v>Yes</v>
      </c>
      <c r="AA41" s="1" t="str">
        <f>IFERROR(__xludf.DUMMYFUNCTION("""COMPUTED_VALUE"""),"Yes")</f>
        <v>Yes</v>
      </c>
      <c r="AB41" s="1"/>
      <c r="AC41" s="1"/>
      <c r="AD41"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41" s="1" t="str">
        <f>IFERROR(__xludf.DUMMYFUNCTION("""COMPUTED_VALUE"""),"Yoga")</f>
        <v>Yoga</v>
      </c>
      <c r="AF41" s="1" t="str">
        <f>IFERROR(__xludf.DUMMYFUNCTION("""COMPUTED_VALUE"""),"None")</f>
        <v>None</v>
      </c>
      <c r="AG41" s="1" t="str">
        <f>IFERROR(__xludf.DUMMYFUNCTION("""COMPUTED_VALUE"""),"None")</f>
        <v>None</v>
      </c>
      <c r="AH41" s="1"/>
      <c r="AI41" s="1" t="str">
        <f>IFERROR(__xludf.DUMMYFUNCTION("""COMPUTED_VALUE"""),"Yes")</f>
        <v>Yes</v>
      </c>
    </row>
    <row r="42">
      <c r="A42" s="2">
        <f>IFERROR(__xludf.DUMMYFUNCTION("""COMPUTED_VALUE"""),44580.54076648148)</f>
        <v>44580.54077</v>
      </c>
      <c r="B42" s="1" t="str">
        <f>IFERROR(__xludf.DUMMYFUNCTION("""COMPUTED_VALUE"""),"kaneezfatimeh734674@gmail.com")</f>
        <v>kaneezfatimeh734674@gmail.com</v>
      </c>
      <c r="C42" s="1" t="str">
        <f>IFERROR(__xludf.DUMMYFUNCTION("""COMPUTED_VALUE"""),"kaneez fatima")</f>
        <v>kaneez fatima</v>
      </c>
      <c r="D42" s="1" t="str">
        <f>IFERROR(__xludf.DUMMYFUNCTION("""COMPUTED_VALUE"""),"B.A. (Hons) Applied Psychology")</f>
        <v>B.A. (Hons) Applied Psychology</v>
      </c>
      <c r="E42" s="1" t="str">
        <f>IFERROR(__xludf.DUMMYFUNCTION("""COMPUTED_VALUE"""),"21/0690")</f>
        <v>21/0690</v>
      </c>
      <c r="F42" s="3">
        <f>IFERROR(__xludf.DUMMYFUNCTION("""COMPUTED_VALUE"""),9.682108191E9)</f>
        <v>9682108191</v>
      </c>
      <c r="G42" s="1" t="str">
        <f>IFERROR(__xludf.DUMMYFUNCTION("""COMPUTED_VALUE"""),"ladakh")</f>
        <v>ladakh</v>
      </c>
      <c r="H42" s="1" t="str">
        <f>IFERROR(__xludf.DUMMYFUNCTION("""COMPUTED_VALUE"""),"govt. girls higher secondary school  kargil")</f>
        <v>govt. girls higher secondary school  kargil</v>
      </c>
      <c r="I42" s="1" t="str">
        <f>IFERROR(__xludf.DUMMYFUNCTION("""COMPUTED_VALUE"""),"Yes")</f>
        <v>Yes</v>
      </c>
      <c r="J42" s="1" t="str">
        <f>IFERROR(__xludf.DUMMYFUNCTION("""COMPUTED_VALUE"""),"shaheen parveen")</f>
        <v>shaheen parveen</v>
      </c>
      <c r="K42" s="1" t="str">
        <f>IFERROR(__xludf.DUMMYFUNCTION("""COMPUTED_VALUE"""),"More than 6 hours")</f>
        <v>More than 6 hours</v>
      </c>
      <c r="L42" s="1" t="str">
        <f>IFERROR(__xludf.DUMMYFUNCTION("""COMPUTED_VALUE"""),"Time saved in travelling")</f>
        <v>Time saved in travelling</v>
      </c>
      <c r="M42" s="1" t="str">
        <f>IFERROR(__xludf.DUMMYFUNCTION("""COMPUTED_VALUE"""),"Network related disruptions")</f>
        <v>Network related disruptions</v>
      </c>
      <c r="N42" s="1">
        <f>IFERROR(__xludf.DUMMYFUNCTION("""COMPUTED_VALUE"""),5.0)</f>
        <v>5</v>
      </c>
      <c r="O42" s="1" t="str">
        <f>IFERROR(__xludf.DUMMYFUNCTION("""COMPUTED_VALUE"""),"Offline")</f>
        <v>Offline</v>
      </c>
      <c r="P42" s="1" t="str">
        <f>IFERROR(__xludf.DUMMYFUNCTION("""COMPUTED_VALUE"""),"Compulsion due to pandemic")</f>
        <v>Compulsion due to pandemic</v>
      </c>
      <c r="Q42" s="1" t="str">
        <f>IFERROR(__xludf.DUMMYFUNCTION("""COMPUTED_VALUE"""),"Yes")</f>
        <v>Yes</v>
      </c>
      <c r="R42" s="1" t="str">
        <f>IFERROR(__xludf.DUMMYFUNCTION("""COMPUTED_VALUE"""),"Yes")</f>
        <v>Yes</v>
      </c>
      <c r="S42" s="1" t="str">
        <f>IFERROR(__xludf.DUMMYFUNCTION("""COMPUTED_VALUE"""),"Yes")</f>
        <v>Yes</v>
      </c>
      <c r="T42" s="1" t="str">
        <f>IFERROR(__xludf.DUMMYFUNCTION("""COMPUTED_VALUE"""),"Yes")</f>
        <v>Yes</v>
      </c>
      <c r="U42" s="1" t="str">
        <f>IFERROR(__xludf.DUMMYFUNCTION("""COMPUTED_VALUE"""),"Yes")</f>
        <v>Yes</v>
      </c>
      <c r="V42" s="1" t="str">
        <f>IFERROR(__xludf.DUMMYFUNCTION("""COMPUTED_VALUE"""),"Offline")</f>
        <v>Offline</v>
      </c>
      <c r="W42" s="1" t="str">
        <f>IFERROR(__xludf.DUMMYFUNCTION("""COMPUTED_VALUE"""),"No")</f>
        <v>No</v>
      </c>
      <c r="X42" s="1" t="str">
        <f>IFERROR(__xludf.DUMMYFUNCTION("""COMPUTED_VALUE"""),"Yes")</f>
        <v>Yes</v>
      </c>
      <c r="Y42" s="1" t="str">
        <f>IFERROR(__xludf.DUMMYFUNCTION("""COMPUTED_VALUE"""),"Yes")</f>
        <v>Yes</v>
      </c>
      <c r="Z42" s="1" t="str">
        <f>IFERROR(__xludf.DUMMYFUNCTION("""COMPUTED_VALUE"""),"Yes")</f>
        <v>Yes</v>
      </c>
      <c r="AA42" s="1" t="str">
        <f>IFERROR(__xludf.DUMMYFUNCTION("""COMPUTED_VALUE"""),"Yes")</f>
        <v>Yes</v>
      </c>
      <c r="AB42" s="1" t="str">
        <f>IFERROR(__xludf.DUMMYFUNCTION("""COMPUTED_VALUE"""),"no")</f>
        <v>no</v>
      </c>
      <c r="AC42" s="1" t="str">
        <f>IFERROR(__xludf.DUMMYFUNCTION("""COMPUTED_VALUE"""),"yes")</f>
        <v>yes</v>
      </c>
      <c r="AD42"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42" s="1" t="str">
        <f>IFERROR(__xludf.DUMMYFUNCTION("""COMPUTED_VALUE"""),"yoga and meditation")</f>
        <v>yoga and meditation</v>
      </c>
      <c r="AF42" s="1" t="str">
        <f>IFERROR(__xludf.DUMMYFUNCTION("""COMPUTED_VALUE"""),"None")</f>
        <v>None</v>
      </c>
      <c r="AG42" s="1" t="str">
        <f>IFERROR(__xludf.DUMMYFUNCTION("""COMPUTED_VALUE"""),"None")</f>
        <v>None</v>
      </c>
      <c r="AH42" s="1" t="str">
        <f>IFERROR(__xludf.DUMMYFUNCTION("""COMPUTED_VALUE"""),"Second Dose")</f>
        <v>Second Dose</v>
      </c>
      <c r="AI42" s="1" t="str">
        <f>IFERROR(__xludf.DUMMYFUNCTION("""COMPUTED_VALUE"""),"No")</f>
        <v>No</v>
      </c>
    </row>
    <row r="43">
      <c r="A43" s="2">
        <f>IFERROR(__xludf.DUMMYFUNCTION("""COMPUTED_VALUE"""),44580.544241111114)</f>
        <v>44580.54424</v>
      </c>
      <c r="B43" s="1" t="str">
        <f>IFERROR(__xludf.DUMMYFUNCTION("""COMPUTED_VALUE"""),"falwariachanchal@gmail.com")</f>
        <v>falwariachanchal@gmail.com</v>
      </c>
      <c r="C43" s="1" t="str">
        <f>IFERROR(__xludf.DUMMYFUNCTION("""COMPUTED_VALUE"""),"Chanchal ")</f>
        <v>Chanchal </v>
      </c>
      <c r="D43" s="1" t="str">
        <f>IFERROR(__xludf.DUMMYFUNCTION("""COMPUTED_VALUE"""),"B.A. (Hons) Applied Psychology")</f>
        <v>B.A. (Hons) Applied Psychology</v>
      </c>
      <c r="E43" s="1" t="str">
        <f>IFERROR(__xludf.DUMMYFUNCTION("""COMPUTED_VALUE"""),"21_0396")</f>
        <v>21_0396</v>
      </c>
      <c r="F43" s="3">
        <f>IFERROR(__xludf.DUMMYFUNCTION("""COMPUTED_VALUE"""),7.29086071E9)</f>
        <v>7290860710</v>
      </c>
      <c r="G43" s="1" t="str">
        <f>IFERROR(__xludf.DUMMYFUNCTION("""COMPUTED_VALUE"""),"New Delhi ")</f>
        <v>New Delhi </v>
      </c>
      <c r="H43" s="1" t="str">
        <f>IFERROR(__xludf.DUMMYFUNCTION("""COMPUTED_VALUE"""),"Manav Sthali School ")</f>
        <v>Manav Sthali School </v>
      </c>
      <c r="I43" s="1" t="str">
        <f>IFERROR(__xludf.DUMMYFUNCTION("""COMPUTED_VALUE"""),"Yes")</f>
        <v>Yes</v>
      </c>
      <c r="J43" s="1" t="str">
        <f>IFERROR(__xludf.DUMMYFUNCTION("""COMPUTED_VALUE"""),"Dr. Garima and Ms. Shaheen Parveen")</f>
        <v>Dr. Garima and Ms. Shaheen Parveen</v>
      </c>
      <c r="K43" s="1" t="str">
        <f>IFERROR(__xludf.DUMMYFUNCTION("""COMPUTED_VALUE"""),"More than 6 hours")</f>
        <v>More than 6 hours</v>
      </c>
      <c r="L43" s="1" t="str">
        <f>IFERROR(__xludf.DUMMYFUNCTION("""COMPUTED_VALUE"""),"Easy access to online study material")</f>
        <v>Easy access to online study material</v>
      </c>
      <c r="M43" s="1" t="str">
        <f>IFERROR(__xludf.DUMMYFUNCTION("""COMPUTED_VALUE"""),"Lack of physical interaction and personal touch ‘")</f>
        <v>Lack of physical interaction and personal touch ‘</v>
      </c>
      <c r="N43" s="1">
        <f>IFERROR(__xludf.DUMMYFUNCTION("""COMPUTED_VALUE"""),7.0)</f>
        <v>7</v>
      </c>
      <c r="O43" s="1" t="str">
        <f>IFERROR(__xludf.DUMMYFUNCTION("""COMPUTED_VALUE"""),"Offline")</f>
        <v>Offline</v>
      </c>
      <c r="P43" s="1" t="str">
        <f>IFERROR(__xludf.DUMMYFUNCTION("""COMPUTED_VALUE"""),"Satisfactory")</f>
        <v>Satisfactory</v>
      </c>
      <c r="Q43" s="1" t="str">
        <f>IFERROR(__xludf.DUMMYFUNCTION("""COMPUTED_VALUE"""),"Yes")</f>
        <v>Yes</v>
      </c>
      <c r="R43" s="1" t="str">
        <f>IFERROR(__xludf.DUMMYFUNCTION("""COMPUTED_VALUE"""),"Yes")</f>
        <v>Yes</v>
      </c>
      <c r="S43" s="1" t="str">
        <f>IFERROR(__xludf.DUMMYFUNCTION("""COMPUTED_VALUE"""),"Yes")</f>
        <v>Yes</v>
      </c>
      <c r="T43" s="1" t="str">
        <f>IFERROR(__xludf.DUMMYFUNCTION("""COMPUTED_VALUE"""),"Yes")</f>
        <v>Yes</v>
      </c>
      <c r="U43" s="1" t="str">
        <f>IFERROR(__xludf.DUMMYFUNCTION("""COMPUTED_VALUE"""),"Yes")</f>
        <v>Yes</v>
      </c>
      <c r="V43" s="1" t="str">
        <f>IFERROR(__xludf.DUMMYFUNCTION("""COMPUTED_VALUE"""),"Online")</f>
        <v>Online</v>
      </c>
      <c r="W43" s="1" t="str">
        <f>IFERROR(__xludf.DUMMYFUNCTION("""COMPUTED_VALUE"""),"No")</f>
        <v>No</v>
      </c>
      <c r="X43" s="1" t="str">
        <f>IFERROR(__xludf.DUMMYFUNCTION("""COMPUTED_VALUE"""),"Yes")</f>
        <v>Yes</v>
      </c>
      <c r="Y43" s="1" t="str">
        <f>IFERROR(__xludf.DUMMYFUNCTION("""COMPUTED_VALUE"""),"Yes")</f>
        <v>Yes</v>
      </c>
      <c r="Z43" s="1" t="str">
        <f>IFERROR(__xludf.DUMMYFUNCTION("""COMPUTED_VALUE"""),"Yes")</f>
        <v>Yes</v>
      </c>
      <c r="AA43" s="1" t="str">
        <f>IFERROR(__xludf.DUMMYFUNCTION("""COMPUTED_VALUE"""),"Yes")</f>
        <v>Yes</v>
      </c>
      <c r="AB43" s="1"/>
      <c r="AC43" s="1" t="str">
        <f>IFERROR(__xludf.DUMMYFUNCTION("""COMPUTED_VALUE"""),"Yes")</f>
        <v>Yes</v>
      </c>
      <c r="AD43"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43" s="1" t="str">
        <f>IFERROR(__xludf.DUMMYFUNCTION("""COMPUTED_VALUE"""),"Painting,positive thinking, music")</f>
        <v>Painting,positive thinking, music</v>
      </c>
      <c r="AF43" s="1" t="str">
        <f>IFERROR(__xludf.DUMMYFUNCTION("""COMPUTED_VALUE"""),"Mild: Family members ocassionally short-tempered with one another;no physical violence.")</f>
        <v>Mild: Family members ocassionally short-tempered with one another;no physical violence.</v>
      </c>
      <c r="AG43" s="1" t="str">
        <f>IFERROR(__xludf.DUMMYFUNCTION("""COMPUTED_VALUE"""),"None")</f>
        <v>None</v>
      </c>
      <c r="AH43" s="1" t="str">
        <f>IFERROR(__xludf.DUMMYFUNCTION("""COMPUTED_VALUE"""),"Second Dose")</f>
        <v>Second Dose</v>
      </c>
      <c r="AI43" s="1" t="str">
        <f>IFERROR(__xludf.DUMMYFUNCTION("""COMPUTED_VALUE"""),"Yes")</f>
        <v>Yes</v>
      </c>
    </row>
    <row r="44">
      <c r="A44" s="2">
        <f>IFERROR(__xludf.DUMMYFUNCTION("""COMPUTED_VALUE"""),44580.54563032407)</f>
        <v>44580.54563</v>
      </c>
      <c r="B44" s="1" t="str">
        <f>IFERROR(__xludf.DUMMYFUNCTION("""COMPUTED_VALUE"""),"raginichaudhary25@gmail.com")</f>
        <v>raginichaudhary25@gmail.com</v>
      </c>
      <c r="C44" s="1" t="str">
        <f>IFERROR(__xludf.DUMMYFUNCTION("""COMPUTED_VALUE"""),"Ragini Chaudhary")</f>
        <v>Ragini Chaudhary</v>
      </c>
      <c r="D44" s="1" t="str">
        <f>IFERROR(__xludf.DUMMYFUNCTION("""COMPUTED_VALUE"""),"B.A. (Hons) Applied Psychology")</f>
        <v>B.A. (Hons) Applied Psychology</v>
      </c>
      <c r="E44" s="1" t="str">
        <f>IFERROR(__xludf.DUMMYFUNCTION("""COMPUTED_VALUE"""),"21/1616")</f>
        <v>21/1616</v>
      </c>
      <c r="F44" s="3">
        <f>IFERROR(__xludf.DUMMYFUNCTION("""COMPUTED_VALUE"""),7.827434899E9)</f>
        <v>7827434899</v>
      </c>
      <c r="G44" s="1" t="str">
        <f>IFERROR(__xludf.DUMMYFUNCTION("""COMPUTED_VALUE"""),"Delhi")</f>
        <v>Delhi</v>
      </c>
      <c r="H44" s="1" t="str">
        <f>IFERROR(__xludf.DUMMYFUNCTION("""COMPUTED_VALUE"""),"Air Force bal Bharati school ")</f>
        <v>Air Force bal Bharati school </v>
      </c>
      <c r="I44" s="1" t="str">
        <f>IFERROR(__xludf.DUMMYFUNCTION("""COMPUTED_VALUE"""),"Yes")</f>
        <v>Yes</v>
      </c>
      <c r="J44" s="1" t="str">
        <f>IFERROR(__xludf.DUMMYFUNCTION("""COMPUTED_VALUE"""),"Dr. H Suzen ")</f>
        <v>Dr. H Suzen </v>
      </c>
      <c r="K44" s="1" t="str">
        <f>IFERROR(__xludf.DUMMYFUNCTION("""COMPUTED_VALUE"""),"More than 6 hours")</f>
        <v>More than 6 hours</v>
      </c>
      <c r="L44" s="1" t="str">
        <f>IFERROR(__xludf.DUMMYFUNCTION("""COMPUTED_VALUE"""),"Time saved in travelling, Easy access to online study material")</f>
        <v>Time saved in travelling, Easy access to online study material</v>
      </c>
      <c r="M44" s="1" t="str">
        <f>IFERROR(__xludf.DUMMYFUNCTION("""COMPUTED_VALUE"""),"Students are sometimes less involved/engaged (leave the class in between)")</f>
        <v>Students are sometimes less involved/engaged (leave the class in between)</v>
      </c>
      <c r="N44" s="1">
        <f>IFERROR(__xludf.DUMMYFUNCTION("""COMPUTED_VALUE"""),4.0)</f>
        <v>4</v>
      </c>
      <c r="O44" s="1" t="str">
        <f>IFERROR(__xludf.DUMMYFUNCTION("""COMPUTED_VALUE"""),"Blended Learning (both)")</f>
        <v>Blended Learning (both)</v>
      </c>
      <c r="P44" s="1" t="str">
        <f>IFERROR(__xludf.DUMMYFUNCTION("""COMPUTED_VALUE"""),"Compulsion due to pandemic")</f>
        <v>Compulsion due to pandemic</v>
      </c>
      <c r="Q44" s="1" t="str">
        <f>IFERROR(__xludf.DUMMYFUNCTION("""COMPUTED_VALUE"""),"Yes")</f>
        <v>Yes</v>
      </c>
      <c r="R44" s="1" t="str">
        <f>IFERROR(__xludf.DUMMYFUNCTION("""COMPUTED_VALUE"""),"Yes")</f>
        <v>Yes</v>
      </c>
      <c r="S44" s="1" t="str">
        <f>IFERROR(__xludf.DUMMYFUNCTION("""COMPUTED_VALUE"""),"Yes")</f>
        <v>Yes</v>
      </c>
      <c r="T44" s="1" t="str">
        <f>IFERROR(__xludf.DUMMYFUNCTION("""COMPUTED_VALUE"""),"No")</f>
        <v>No</v>
      </c>
      <c r="U44" s="1" t="str">
        <f>IFERROR(__xludf.DUMMYFUNCTION("""COMPUTED_VALUE"""),"Yes")</f>
        <v>Yes</v>
      </c>
      <c r="V44" s="1" t="str">
        <f>IFERROR(__xludf.DUMMYFUNCTION("""COMPUTED_VALUE"""),"Online")</f>
        <v>Online</v>
      </c>
      <c r="W44" s="1" t="str">
        <f>IFERROR(__xludf.DUMMYFUNCTION("""COMPUTED_VALUE"""),"No")</f>
        <v>No</v>
      </c>
      <c r="X44" s="1" t="str">
        <f>IFERROR(__xludf.DUMMYFUNCTION("""COMPUTED_VALUE"""),"No")</f>
        <v>No</v>
      </c>
      <c r="Y44" s="1" t="str">
        <f>IFERROR(__xludf.DUMMYFUNCTION("""COMPUTED_VALUE"""),"Yes")</f>
        <v>Yes</v>
      </c>
      <c r="Z44" s="1" t="str">
        <f>IFERROR(__xludf.DUMMYFUNCTION("""COMPUTED_VALUE"""),"Yes")</f>
        <v>Yes</v>
      </c>
      <c r="AA44" s="1" t="str">
        <f>IFERROR(__xludf.DUMMYFUNCTION("""COMPUTED_VALUE"""),"Yes")</f>
        <v>Yes</v>
      </c>
      <c r="AB44" s="1" t="str">
        <f>IFERROR(__xludf.DUMMYFUNCTION("""COMPUTED_VALUE"""),"No.")</f>
        <v>No.</v>
      </c>
      <c r="AC44" s="1" t="str">
        <f>IFERROR(__xludf.DUMMYFUNCTION("""COMPUTED_VALUE"""),"No.")</f>
        <v>No.</v>
      </c>
      <c r="AD44"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44" s="1" t="str">
        <f>IFERROR(__xludf.DUMMYFUNCTION("""COMPUTED_VALUE"""),"I do yoga, meditate, journal, hydrate, eft tapping, body tapping, , working out, etc. ")</f>
        <v>I do yoga, meditate, journal, hydrate, eft tapping, body tapping, , working out, etc. </v>
      </c>
      <c r="AF44" s="1" t="str">
        <f>IFERROR(__xludf.DUMMYFUNCTION("""COMPUTED_VALUE"""),"None")</f>
        <v>None</v>
      </c>
      <c r="AG44" s="1" t="str">
        <f>IFERROR(__xludf.DUMMYFUNCTION("""COMPUTED_VALUE"""),"None")</f>
        <v>None</v>
      </c>
      <c r="AH44" s="1" t="str">
        <f>IFERROR(__xludf.DUMMYFUNCTION("""COMPUTED_VALUE"""),"Second Dose")</f>
        <v>Second Dose</v>
      </c>
      <c r="AI44" s="1" t="str">
        <f>IFERROR(__xludf.DUMMYFUNCTION("""COMPUTED_VALUE"""),"Yes")</f>
        <v>Yes</v>
      </c>
    </row>
    <row r="45">
      <c r="A45" s="2">
        <f>IFERROR(__xludf.DUMMYFUNCTION("""COMPUTED_VALUE"""),44580.54585103009)</f>
        <v>44580.54585</v>
      </c>
      <c r="B45" s="1" t="str">
        <f>IFERROR(__xludf.DUMMYFUNCTION("""COMPUTED_VALUE"""),"bishnoishiya819@gmail.com")</f>
        <v>bishnoishiya819@gmail.com</v>
      </c>
      <c r="C45" s="1" t="str">
        <f>IFERROR(__xludf.DUMMYFUNCTION("""COMPUTED_VALUE"""),"Shiya bishnoi")</f>
        <v>Shiya bishnoi</v>
      </c>
      <c r="D45" s="1" t="str">
        <f>IFERROR(__xludf.DUMMYFUNCTION("""COMPUTED_VALUE"""),"B.A. (Hons) Applied Psychology")</f>
        <v>B.A. (Hons) Applied Psychology</v>
      </c>
      <c r="E45" s="1" t="str">
        <f>IFERROR(__xludf.DUMMYFUNCTION("""COMPUTED_VALUE"""),"21/1336")</f>
        <v>21/1336</v>
      </c>
      <c r="F45" s="3">
        <f>IFERROR(__xludf.DUMMYFUNCTION("""COMPUTED_VALUE"""),9.521855606E9)</f>
        <v>9521855606</v>
      </c>
      <c r="G45" s="1" t="str">
        <f>IFERROR(__xludf.DUMMYFUNCTION("""COMPUTED_VALUE"""),"Hanumangarh, Rajasthan")</f>
        <v>Hanumangarh, Rajasthan</v>
      </c>
      <c r="H45" s="1" t="str">
        <f>IFERROR(__xludf.DUMMYFUNCTION("""COMPUTED_VALUE"""),"Nosegay public school, sriganganagar rajasthan")</f>
        <v>Nosegay public school, sriganganagar rajasthan</v>
      </c>
      <c r="I45" s="1" t="str">
        <f>IFERROR(__xludf.DUMMYFUNCTION("""COMPUTED_VALUE"""),"Yes")</f>
        <v>Yes</v>
      </c>
      <c r="J45" s="1" t="str">
        <f>IFERROR(__xludf.DUMMYFUNCTION("""COMPUTED_VALUE"""),"Dr. Garima and Ms. Shaheen Parveen")</f>
        <v>Dr. Garima and Ms. Shaheen Parveen</v>
      </c>
      <c r="K45" s="1" t="str">
        <f>IFERROR(__xludf.DUMMYFUNCTION("""COMPUTED_VALUE"""),"More than 6 hours")</f>
        <v>More than 6 hours</v>
      </c>
      <c r="L45" s="1" t="str">
        <f>IFERROR(__xludf.DUMMYFUNCTION("""COMPUTED_VALUE"""),"Easy access to online study material")</f>
        <v>Easy access to online study material</v>
      </c>
      <c r="M45" s="1" t="str">
        <f>IFERROR(__xludf.DUMMYFUNCTION("""COMPUTED_VALUE"""),"Lack of physical interaction and personal touch ‘")</f>
        <v>Lack of physical interaction and personal touch ‘</v>
      </c>
      <c r="N45" s="1">
        <f>IFERROR(__xludf.DUMMYFUNCTION("""COMPUTED_VALUE"""),4.0)</f>
        <v>4</v>
      </c>
      <c r="O45" s="1" t="str">
        <f>IFERROR(__xludf.DUMMYFUNCTION("""COMPUTED_VALUE"""),"Offline")</f>
        <v>Offline</v>
      </c>
      <c r="P45" s="1" t="str">
        <f>IFERROR(__xludf.DUMMYFUNCTION("""COMPUTED_VALUE"""),"Not Satisfactory")</f>
        <v>Not Satisfactory</v>
      </c>
      <c r="Q45" s="1" t="str">
        <f>IFERROR(__xludf.DUMMYFUNCTION("""COMPUTED_VALUE"""),"Yes")</f>
        <v>Yes</v>
      </c>
      <c r="R45" s="1" t="str">
        <f>IFERROR(__xludf.DUMMYFUNCTION("""COMPUTED_VALUE"""),"Yes")</f>
        <v>Yes</v>
      </c>
      <c r="S45" s="1" t="str">
        <f>IFERROR(__xludf.DUMMYFUNCTION("""COMPUTED_VALUE"""),"Yes")</f>
        <v>Yes</v>
      </c>
      <c r="T45" s="1" t="str">
        <f>IFERROR(__xludf.DUMMYFUNCTION("""COMPUTED_VALUE"""),"No")</f>
        <v>No</v>
      </c>
      <c r="U45" s="1" t="str">
        <f>IFERROR(__xludf.DUMMYFUNCTION("""COMPUTED_VALUE"""),"Yes")</f>
        <v>Yes</v>
      </c>
      <c r="V45" s="1" t="str">
        <f>IFERROR(__xludf.DUMMYFUNCTION("""COMPUTED_VALUE"""),"Offline")</f>
        <v>Offline</v>
      </c>
      <c r="W45" s="1" t="str">
        <f>IFERROR(__xludf.DUMMYFUNCTION("""COMPUTED_VALUE"""),"No")</f>
        <v>No</v>
      </c>
      <c r="X45" s="1" t="str">
        <f>IFERROR(__xludf.DUMMYFUNCTION("""COMPUTED_VALUE"""),"Yes")</f>
        <v>Yes</v>
      </c>
      <c r="Y45" s="1" t="str">
        <f>IFERROR(__xludf.DUMMYFUNCTION("""COMPUTED_VALUE"""),"Yes")</f>
        <v>Yes</v>
      </c>
      <c r="Z45" s="1" t="str">
        <f>IFERROR(__xludf.DUMMYFUNCTION("""COMPUTED_VALUE"""),"Yes")</f>
        <v>Yes</v>
      </c>
      <c r="AA45" s="1" t="str">
        <f>IFERROR(__xludf.DUMMYFUNCTION("""COMPUTED_VALUE"""),"Yes")</f>
        <v>Yes</v>
      </c>
      <c r="AB45" s="1" t="str">
        <f>IFERROR(__xludf.DUMMYFUNCTION("""COMPUTED_VALUE"""),"No")</f>
        <v>No</v>
      </c>
      <c r="AC45" s="1" t="str">
        <f>IFERROR(__xludf.DUMMYFUNCTION("""COMPUTED_VALUE"""),"No")</f>
        <v>No</v>
      </c>
      <c r="AD45"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45" s="1" t="str">
        <f>IFERROR(__xludf.DUMMYFUNCTION("""COMPUTED_VALUE"""),"Spending  time with family n listening music")</f>
        <v>Spending  time with family n listening music</v>
      </c>
      <c r="AF45" s="1" t="str">
        <f>IFERROR(__xludf.DUMMYFUNCTION("""COMPUTED_VALUE"""),"None")</f>
        <v>None</v>
      </c>
      <c r="AG45" s="1" t="str">
        <f>IFERROR(__xludf.DUMMYFUNCTION("""COMPUTED_VALUE"""),"Mild: Symptoms effectively managed at home")</f>
        <v>Mild: Symptoms effectively managed at home</v>
      </c>
      <c r="AH45" s="1" t="str">
        <f>IFERROR(__xludf.DUMMYFUNCTION("""COMPUTED_VALUE"""),"First Dose")</f>
        <v>First Dose</v>
      </c>
      <c r="AI45" s="1" t="str">
        <f>IFERROR(__xludf.DUMMYFUNCTION("""COMPUTED_VALUE"""),"Yes")</f>
        <v>Yes</v>
      </c>
    </row>
    <row r="46">
      <c r="A46" s="2">
        <f>IFERROR(__xludf.DUMMYFUNCTION("""COMPUTED_VALUE"""),44580.54772875)</f>
        <v>44580.54773</v>
      </c>
      <c r="B46" s="1" t="str">
        <f>IFERROR(__xludf.DUMMYFUNCTION("""COMPUTED_VALUE"""),"164606nisha.m@gmail.com")</f>
        <v>164606nisha.m@gmail.com</v>
      </c>
      <c r="C46" s="1" t="str">
        <f>IFERROR(__xludf.DUMMYFUNCTION("""COMPUTED_VALUE"""),"Nisha")</f>
        <v>Nisha</v>
      </c>
      <c r="D46" s="1" t="str">
        <f>IFERROR(__xludf.DUMMYFUNCTION("""COMPUTED_VALUE"""),"B.A. (Hons) Applied Psychology")</f>
        <v>B.A. (Hons) Applied Psychology</v>
      </c>
      <c r="E46" s="1" t="str">
        <f>IFERROR(__xludf.DUMMYFUNCTION("""COMPUTED_VALUE"""),"21/0393")</f>
        <v>21/0393</v>
      </c>
      <c r="F46" s="3">
        <f>IFERROR(__xludf.DUMMYFUNCTION("""COMPUTED_VALUE"""),8.178197058E9)</f>
        <v>8178197058</v>
      </c>
      <c r="G46" s="1" t="str">
        <f>IFERROR(__xludf.DUMMYFUNCTION("""COMPUTED_VALUE"""),"New Delhi")</f>
        <v>New Delhi</v>
      </c>
      <c r="H46" s="1" t="str">
        <f>IFERROR(__xludf.DUMMYFUNCTION("""COMPUTED_VALUE"""),"Sarvodaya kanya vidyalaya")</f>
        <v>Sarvodaya kanya vidyalaya</v>
      </c>
      <c r="I46" s="1" t="str">
        <f>IFERROR(__xludf.DUMMYFUNCTION("""COMPUTED_VALUE"""),"Yes")</f>
        <v>Yes</v>
      </c>
      <c r="J46" s="1" t="str">
        <f>IFERROR(__xludf.DUMMYFUNCTION("""COMPUTED_VALUE"""),"Dr. Garima and Ms. Shaheen")</f>
        <v>Dr. Garima and Ms. Shaheen</v>
      </c>
      <c r="K46" s="1" t="str">
        <f>IFERROR(__xludf.DUMMYFUNCTION("""COMPUTED_VALUE"""),"More than 6 hours")</f>
        <v>More than 6 hours</v>
      </c>
      <c r="L46" s="1" t="str">
        <f>IFERROR(__xludf.DUMMYFUNCTION("""COMPUTED_VALUE"""),"Easy access to online study material")</f>
        <v>Easy access to online study material</v>
      </c>
      <c r="M46"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46" s="1">
        <f>IFERROR(__xludf.DUMMYFUNCTION("""COMPUTED_VALUE"""),2.0)</f>
        <v>2</v>
      </c>
      <c r="O46" s="1" t="str">
        <f>IFERROR(__xludf.DUMMYFUNCTION("""COMPUTED_VALUE"""),"Offline")</f>
        <v>Offline</v>
      </c>
      <c r="P46" s="1" t="str">
        <f>IFERROR(__xludf.DUMMYFUNCTION("""COMPUTED_VALUE"""),"Compulsion due to pandemic")</f>
        <v>Compulsion due to pandemic</v>
      </c>
      <c r="Q46" s="1" t="str">
        <f>IFERROR(__xludf.DUMMYFUNCTION("""COMPUTED_VALUE"""),"Yes")</f>
        <v>Yes</v>
      </c>
      <c r="R46" s="1" t="str">
        <f>IFERROR(__xludf.DUMMYFUNCTION("""COMPUTED_VALUE"""),"Yes")</f>
        <v>Yes</v>
      </c>
      <c r="S46" s="1" t="str">
        <f>IFERROR(__xludf.DUMMYFUNCTION("""COMPUTED_VALUE"""),"Yes")</f>
        <v>Yes</v>
      </c>
      <c r="T46" s="1" t="str">
        <f>IFERROR(__xludf.DUMMYFUNCTION("""COMPUTED_VALUE"""),"Yes")</f>
        <v>Yes</v>
      </c>
      <c r="U46" s="1" t="str">
        <f>IFERROR(__xludf.DUMMYFUNCTION("""COMPUTED_VALUE"""),"Yes")</f>
        <v>Yes</v>
      </c>
      <c r="V46" s="1" t="str">
        <f>IFERROR(__xludf.DUMMYFUNCTION("""COMPUTED_VALUE"""),"Offline")</f>
        <v>Offline</v>
      </c>
      <c r="W46" s="1" t="str">
        <f>IFERROR(__xludf.DUMMYFUNCTION("""COMPUTED_VALUE"""),"No")</f>
        <v>No</v>
      </c>
      <c r="X46" s="1" t="str">
        <f>IFERROR(__xludf.DUMMYFUNCTION("""COMPUTED_VALUE"""),"Yes")</f>
        <v>Yes</v>
      </c>
      <c r="Y46" s="1" t="str">
        <f>IFERROR(__xludf.DUMMYFUNCTION("""COMPUTED_VALUE"""),"Yes")</f>
        <v>Yes</v>
      </c>
      <c r="Z46" s="1" t="str">
        <f>IFERROR(__xludf.DUMMYFUNCTION("""COMPUTED_VALUE"""),"Yes")</f>
        <v>Yes</v>
      </c>
      <c r="AA46" s="1" t="str">
        <f>IFERROR(__xludf.DUMMYFUNCTION("""COMPUTED_VALUE"""),"Yes")</f>
        <v>Yes</v>
      </c>
      <c r="AB46" s="1" t="str">
        <f>IFERROR(__xludf.DUMMYFUNCTION("""COMPUTED_VALUE"""),"No ")</f>
        <v>No </v>
      </c>
      <c r="AC46" s="1" t="str">
        <f>IFERROR(__xludf.DUMMYFUNCTION("""COMPUTED_VALUE"""),"Yes. ")</f>
        <v>Yes. </v>
      </c>
      <c r="AD46"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46" s="1" t="str">
        <f>IFERROR(__xludf.DUMMYFUNCTION("""COMPUTED_VALUE"""),"Proper sleep. ")</f>
        <v>Proper sleep. </v>
      </c>
      <c r="AF46" s="1" t="str">
        <f>IFERROR(__xludf.DUMMYFUNCTION("""COMPUTED_VALUE"""),"None")</f>
        <v>None</v>
      </c>
      <c r="AG46" s="1" t="str">
        <f>IFERROR(__xludf.DUMMYFUNCTION("""COMPUTED_VALUE"""),"None")</f>
        <v>None</v>
      </c>
      <c r="AH46" s="1" t="str">
        <f>IFERROR(__xludf.DUMMYFUNCTION("""COMPUTED_VALUE"""),"First Dose")</f>
        <v>First Dose</v>
      </c>
      <c r="AI46" s="1" t="str">
        <f>IFERROR(__xludf.DUMMYFUNCTION("""COMPUTED_VALUE"""),"Yes")</f>
        <v>Yes</v>
      </c>
    </row>
    <row r="47">
      <c r="A47" s="2">
        <f>IFERROR(__xludf.DUMMYFUNCTION("""COMPUTED_VALUE"""),44580.54884405093)</f>
        <v>44580.54884</v>
      </c>
      <c r="B47" s="1" t="str">
        <f>IFERROR(__xludf.DUMMYFUNCTION("""COMPUTED_VALUE"""),"paridhigupta72003@gmail.com")</f>
        <v>paridhigupta72003@gmail.com</v>
      </c>
      <c r="C47" s="1" t="str">
        <f>IFERROR(__xludf.DUMMYFUNCTION("""COMPUTED_VALUE"""),"Paridhi Gupta")</f>
        <v>Paridhi Gupta</v>
      </c>
      <c r="D47" s="1" t="str">
        <f>IFERROR(__xludf.DUMMYFUNCTION("""COMPUTED_VALUE"""),"B.A. (Hons) Applied Psychology")</f>
        <v>B.A. (Hons) Applied Psychology</v>
      </c>
      <c r="E47" s="1" t="str">
        <f>IFERROR(__xludf.DUMMYFUNCTION("""COMPUTED_VALUE"""),"21/0389")</f>
        <v>21/0389</v>
      </c>
      <c r="F47" s="3">
        <f>IFERROR(__xludf.DUMMYFUNCTION("""COMPUTED_VALUE"""),8.447385579E9)</f>
        <v>8447385579</v>
      </c>
      <c r="G47" s="1" t="str">
        <f>IFERROR(__xludf.DUMMYFUNCTION("""COMPUTED_VALUE"""),"New Delhi")</f>
        <v>New Delhi</v>
      </c>
      <c r="H47" s="1" t="str">
        <f>IFERROR(__xludf.DUMMYFUNCTION("""COMPUTED_VALUE"""),"Crescent Public School")</f>
        <v>Crescent Public School</v>
      </c>
      <c r="I47" s="1" t="str">
        <f>IFERROR(__xludf.DUMMYFUNCTION("""COMPUTED_VALUE"""),"Yes")</f>
        <v>Yes</v>
      </c>
      <c r="J47" s="1" t="str">
        <f>IFERROR(__xludf.DUMMYFUNCTION("""COMPUTED_VALUE"""),"Dr. H. Suzen")</f>
        <v>Dr. H. Suzen</v>
      </c>
      <c r="K47" s="1" t="str">
        <f>IFERROR(__xludf.DUMMYFUNCTION("""COMPUTED_VALUE"""),"More than 6 hours")</f>
        <v>More than 6 hours</v>
      </c>
      <c r="L47" s="1" t="str">
        <f>IFERROR(__xludf.DUMMYFUNCTION("""COMPUTED_VALUE"""),"Time saved in travelling, Easy access to online study material, Other")</f>
        <v>Time saved in travelling, Easy access to online study material, Other</v>
      </c>
      <c r="M47" s="1" t="str">
        <f>IFERROR(__xludf.DUMMYFUNCTION("""COMPUTED_VALUE"""),"Lack of physical interaction and personal touch ‘, Lack of interest and motivation at times")</f>
        <v>Lack of physical interaction and personal touch ‘, Lack of interest and motivation at times</v>
      </c>
      <c r="N47" s="1">
        <f>IFERROR(__xludf.DUMMYFUNCTION("""COMPUTED_VALUE"""),9.0)</f>
        <v>9</v>
      </c>
      <c r="O47" s="1" t="str">
        <f>IFERROR(__xludf.DUMMYFUNCTION("""COMPUTED_VALUE"""),"Offline")</f>
        <v>Offline</v>
      </c>
      <c r="P47" s="1" t="str">
        <f>IFERROR(__xludf.DUMMYFUNCTION("""COMPUTED_VALUE"""),"Satisfactory")</f>
        <v>Satisfactory</v>
      </c>
      <c r="Q47" s="1" t="str">
        <f>IFERROR(__xludf.DUMMYFUNCTION("""COMPUTED_VALUE"""),"Yes")</f>
        <v>Yes</v>
      </c>
      <c r="R47" s="1" t="str">
        <f>IFERROR(__xludf.DUMMYFUNCTION("""COMPUTED_VALUE"""),"Yes")</f>
        <v>Yes</v>
      </c>
      <c r="S47" s="1" t="str">
        <f>IFERROR(__xludf.DUMMYFUNCTION("""COMPUTED_VALUE"""),"Yes")</f>
        <v>Yes</v>
      </c>
      <c r="T47" s="1" t="str">
        <f>IFERROR(__xludf.DUMMYFUNCTION("""COMPUTED_VALUE"""),"Yes")</f>
        <v>Yes</v>
      </c>
      <c r="U47" s="1" t="str">
        <f>IFERROR(__xludf.DUMMYFUNCTION("""COMPUTED_VALUE"""),"Yes")</f>
        <v>Yes</v>
      </c>
      <c r="V47" s="1" t="str">
        <f>IFERROR(__xludf.DUMMYFUNCTION("""COMPUTED_VALUE"""),"Online")</f>
        <v>Online</v>
      </c>
      <c r="W47" s="1" t="str">
        <f>IFERROR(__xludf.DUMMYFUNCTION("""COMPUTED_VALUE"""),"No")</f>
        <v>No</v>
      </c>
      <c r="X47" s="1" t="str">
        <f>IFERROR(__xludf.DUMMYFUNCTION("""COMPUTED_VALUE"""),"Yes")</f>
        <v>Yes</v>
      </c>
      <c r="Y47" s="1" t="str">
        <f>IFERROR(__xludf.DUMMYFUNCTION("""COMPUTED_VALUE"""),"Yes")</f>
        <v>Yes</v>
      </c>
      <c r="Z47" s="1" t="str">
        <f>IFERROR(__xludf.DUMMYFUNCTION("""COMPUTED_VALUE"""),"Yes")</f>
        <v>Yes</v>
      </c>
      <c r="AA47" s="1" t="str">
        <f>IFERROR(__xludf.DUMMYFUNCTION("""COMPUTED_VALUE"""),"Yes")</f>
        <v>Yes</v>
      </c>
      <c r="AB47" s="1"/>
      <c r="AC47" s="1" t="str">
        <f>IFERROR(__xludf.DUMMYFUNCTION("""COMPUTED_VALUE"""),"I'd like some advice and counselling in terms of moving forward in my career, and what fields would be suited to me.")</f>
        <v>I'd like some advice and counselling in terms of moving forward in my career, and what fields would be suited to me.</v>
      </c>
      <c r="AD47"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47" s="1"/>
      <c r="AF47" s="1" t="str">
        <f>IFERROR(__xludf.DUMMYFUNCTION("""COMPUTED_VALUE"""),"None")</f>
        <v>None</v>
      </c>
      <c r="AG47" s="1" t="str">
        <f>IFERROR(__xludf.DUMMYFUNCTION("""COMPUTED_VALUE"""),"None")</f>
        <v>None</v>
      </c>
      <c r="AH47" s="1" t="str">
        <f>IFERROR(__xludf.DUMMYFUNCTION("""COMPUTED_VALUE"""),"Second Dose")</f>
        <v>Second Dose</v>
      </c>
      <c r="AI47" s="1" t="str">
        <f>IFERROR(__xludf.DUMMYFUNCTION("""COMPUTED_VALUE"""),"Yes")</f>
        <v>Yes</v>
      </c>
    </row>
    <row r="48">
      <c r="A48" s="2">
        <f>IFERROR(__xludf.DUMMYFUNCTION("""COMPUTED_VALUE"""),44580.54901636574)</f>
        <v>44580.54902</v>
      </c>
      <c r="B48" s="1" t="str">
        <f>IFERROR(__xludf.DUMMYFUNCTION("""COMPUTED_VALUE"""),"shreya.edit@gmail.com")</f>
        <v>shreya.edit@gmail.com</v>
      </c>
      <c r="C48" s="1" t="str">
        <f>IFERROR(__xludf.DUMMYFUNCTION("""COMPUTED_VALUE"""),"Shreya Chaudhary")</f>
        <v>Shreya Chaudhary</v>
      </c>
      <c r="D48" s="1" t="str">
        <f>IFERROR(__xludf.DUMMYFUNCTION("""COMPUTED_VALUE"""),"B.A. (Hons) Applied Psychology")</f>
        <v>B.A. (Hons) Applied Psychology</v>
      </c>
      <c r="E48" s="1" t="str">
        <f>IFERROR(__xludf.DUMMYFUNCTION("""COMPUTED_VALUE"""),"21/0390")</f>
        <v>21/0390</v>
      </c>
      <c r="F48" s="3">
        <f>IFERROR(__xludf.DUMMYFUNCTION("""COMPUTED_VALUE"""),8.929345419E9)</f>
        <v>8929345419</v>
      </c>
      <c r="G48" s="1" t="str">
        <f>IFERROR(__xludf.DUMMYFUNCTION("""COMPUTED_VALUE"""),"Delhi NCR")</f>
        <v>Delhi NCR</v>
      </c>
      <c r="H48" s="1" t="str">
        <f>IFERROR(__xludf.DUMMYFUNCTION("""COMPUTED_VALUE"""),"Amity international school sec 1 vasundhara Ghaziabad")</f>
        <v>Amity international school sec 1 vasundhara Ghaziabad</v>
      </c>
      <c r="I48" s="1" t="str">
        <f>IFERROR(__xludf.DUMMYFUNCTION("""COMPUTED_VALUE"""),"Yes")</f>
        <v>Yes</v>
      </c>
      <c r="J48" s="1" t="str">
        <f>IFERROR(__xludf.DUMMYFUNCTION("""COMPUTED_VALUE"""),"Ms. H. Suzen")</f>
        <v>Ms. H. Suzen</v>
      </c>
      <c r="K48" s="1" t="str">
        <f>IFERROR(__xludf.DUMMYFUNCTION("""COMPUTED_VALUE"""),"More than 6 hours")</f>
        <v>More than 6 hours</v>
      </c>
      <c r="L48" s="1" t="str">
        <f>IFERROR(__xludf.DUMMYFUNCTION("""COMPUTED_VALUE"""),"Time saved in travelling, Easy access to online study material")</f>
        <v>Time saved in travelling, Easy access to online study material</v>
      </c>
      <c r="M48" s="1" t="str">
        <f>IFERROR(__xludf.DUMMYFUNCTION("""COMPUTED_VALUE"""),"Lack of physical interaction and personal touch ‘, Students are sometimes less involved/engaged (leave the class in between), Lack of routine ")</f>
        <v>Lack of physical interaction and personal touch ‘, Students are sometimes less involved/engaged (leave the class in between), Lack of routine </v>
      </c>
      <c r="N48" s="1">
        <f>IFERROR(__xludf.DUMMYFUNCTION("""COMPUTED_VALUE"""),8.0)</f>
        <v>8</v>
      </c>
      <c r="O48" s="1" t="str">
        <f>IFERROR(__xludf.DUMMYFUNCTION("""COMPUTED_VALUE"""),"Blended Learning (both)")</f>
        <v>Blended Learning (both)</v>
      </c>
      <c r="P48" s="1" t="str">
        <f>IFERROR(__xludf.DUMMYFUNCTION("""COMPUTED_VALUE"""),"Compulsion due to pandemic")</f>
        <v>Compulsion due to pandemic</v>
      </c>
      <c r="Q48" s="1" t="str">
        <f>IFERROR(__xludf.DUMMYFUNCTION("""COMPUTED_VALUE"""),"Yes")</f>
        <v>Yes</v>
      </c>
      <c r="R48" s="1" t="str">
        <f>IFERROR(__xludf.DUMMYFUNCTION("""COMPUTED_VALUE"""),"Yes")</f>
        <v>Yes</v>
      </c>
      <c r="S48" s="1" t="str">
        <f>IFERROR(__xludf.DUMMYFUNCTION("""COMPUTED_VALUE"""),"Yes")</f>
        <v>Yes</v>
      </c>
      <c r="T48" s="1" t="str">
        <f>IFERROR(__xludf.DUMMYFUNCTION("""COMPUTED_VALUE"""),"Yes")</f>
        <v>Yes</v>
      </c>
      <c r="U48" s="1" t="str">
        <f>IFERROR(__xludf.DUMMYFUNCTION("""COMPUTED_VALUE"""),"Yes")</f>
        <v>Yes</v>
      </c>
      <c r="V48" s="1" t="str">
        <f>IFERROR(__xludf.DUMMYFUNCTION("""COMPUTED_VALUE"""),"Online")</f>
        <v>Online</v>
      </c>
      <c r="W48" s="1" t="str">
        <f>IFERROR(__xludf.DUMMYFUNCTION("""COMPUTED_VALUE"""),"No")</f>
        <v>No</v>
      </c>
      <c r="X48" s="1" t="str">
        <f>IFERROR(__xludf.DUMMYFUNCTION("""COMPUTED_VALUE"""),"Yes")</f>
        <v>Yes</v>
      </c>
      <c r="Y48" s="1" t="str">
        <f>IFERROR(__xludf.DUMMYFUNCTION("""COMPUTED_VALUE"""),"No")</f>
        <v>No</v>
      </c>
      <c r="Z48" s="1" t="str">
        <f>IFERROR(__xludf.DUMMYFUNCTION("""COMPUTED_VALUE"""),"Yes")</f>
        <v>Yes</v>
      </c>
      <c r="AA48" s="1" t="str">
        <f>IFERROR(__xludf.DUMMYFUNCTION("""COMPUTED_VALUE"""),"Yes")</f>
        <v>Yes</v>
      </c>
      <c r="AB48" s="1" t="str">
        <f>IFERROR(__xludf.DUMMYFUNCTION("""COMPUTED_VALUE"""),"More interactive and freedom in societies")</f>
        <v>More interactive and freedom in societies</v>
      </c>
      <c r="AC48" s="1" t="str">
        <f>IFERROR(__xludf.DUMMYFUNCTION("""COMPUTED_VALUE"""),"Sometimes, about personal feelings and stress")</f>
        <v>Sometimes, about personal feelings and stress</v>
      </c>
      <c r="AD48"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48" s="1" t="str">
        <f>IFERROR(__xludf.DUMMYFUNCTION("""COMPUTED_VALUE"""),"Give myself time, internet detox, avoid news, do things I like such as baking")</f>
        <v>Give myself time, internet detox, avoid news, do things I like such as baking</v>
      </c>
      <c r="AF48" s="1" t="str">
        <f>IFERROR(__xludf.DUMMYFUNCTION("""COMPUTED_VALUE"""),"Mild: Family members ocassionally short-tempered with one another;no physical violence.")</f>
        <v>Mild: Family members ocassionally short-tempered with one another;no physical violence.</v>
      </c>
      <c r="AG48" s="1" t="str">
        <f>IFERROR(__xludf.DUMMYFUNCTION("""COMPUTED_VALUE"""),"None")</f>
        <v>None</v>
      </c>
      <c r="AH48" s="1" t="str">
        <f>IFERROR(__xludf.DUMMYFUNCTION("""COMPUTED_VALUE"""),"Second Dose")</f>
        <v>Second Dose</v>
      </c>
      <c r="AI48" s="1" t="str">
        <f>IFERROR(__xludf.DUMMYFUNCTION("""COMPUTED_VALUE"""),"Yes")</f>
        <v>Yes</v>
      </c>
    </row>
    <row r="49">
      <c r="A49" s="2">
        <f>IFERROR(__xludf.DUMMYFUNCTION("""COMPUTED_VALUE"""),44580.551522905094)</f>
        <v>44580.55152</v>
      </c>
      <c r="B49" s="1" t="str">
        <f>IFERROR(__xludf.DUMMYFUNCTION("""COMPUTED_VALUE"""),"mrinalsingh2003@gmail.com")</f>
        <v>mrinalsingh2003@gmail.com</v>
      </c>
      <c r="C49" s="1" t="str">
        <f>IFERROR(__xludf.DUMMYFUNCTION("""COMPUTED_VALUE"""),"Mrinal")</f>
        <v>Mrinal</v>
      </c>
      <c r="D49" s="1" t="str">
        <f>IFERROR(__xludf.DUMMYFUNCTION("""COMPUTED_VALUE"""),"B.A. (Hons) Applied Psychology")</f>
        <v>B.A. (Hons) Applied Psychology</v>
      </c>
      <c r="E49" s="1" t="str">
        <f>IFERROR(__xludf.DUMMYFUNCTION("""COMPUTED_VALUE"""),"0681")</f>
        <v>0681</v>
      </c>
      <c r="F49" s="3">
        <f>IFERROR(__xludf.DUMMYFUNCTION("""COMPUTED_VALUE"""),9.87311004E9)</f>
        <v>9873110040</v>
      </c>
      <c r="G49" s="1" t="str">
        <f>IFERROR(__xludf.DUMMYFUNCTION("""COMPUTED_VALUE"""),"Delho")</f>
        <v>Delho</v>
      </c>
      <c r="H49" s="1" t="str">
        <f>IFERROR(__xludf.DUMMYFUNCTION("""COMPUTED_VALUE"""),"Sri Venkateshwar International school")</f>
        <v>Sri Venkateshwar International school</v>
      </c>
      <c r="I49" s="1" t="str">
        <f>IFERROR(__xludf.DUMMYFUNCTION("""COMPUTED_VALUE"""),"Yes")</f>
        <v>Yes</v>
      </c>
      <c r="J49" s="1"/>
      <c r="K49" s="1" t="str">
        <f>IFERROR(__xludf.DUMMYFUNCTION("""COMPUTED_VALUE"""),"More than 6 hours")</f>
        <v>More than 6 hours</v>
      </c>
      <c r="L49" s="1" t="str">
        <f>IFERROR(__xludf.DUMMYFUNCTION("""COMPUTED_VALUE"""),"Time saved in travelling")</f>
        <v>Time saved in travelling</v>
      </c>
      <c r="M49" s="1" t="str">
        <f>IFERROR(__xludf.DUMMYFUNCTION("""COMPUTED_VALUE"""),"Network related disruptions, Students are sometimes less involved/engaged (leave the class in between)")</f>
        <v>Network related disruptions, Students are sometimes less involved/engaged (leave the class in between)</v>
      </c>
      <c r="N49" s="1">
        <f>IFERROR(__xludf.DUMMYFUNCTION("""COMPUTED_VALUE"""),4.0)</f>
        <v>4</v>
      </c>
      <c r="O49" s="1" t="str">
        <f>IFERROR(__xludf.DUMMYFUNCTION("""COMPUTED_VALUE"""),"Blended Learning (both)")</f>
        <v>Blended Learning (both)</v>
      </c>
      <c r="P49" s="1" t="str">
        <f>IFERROR(__xludf.DUMMYFUNCTION("""COMPUTED_VALUE"""),"Compulsion due to pandemic")</f>
        <v>Compulsion due to pandemic</v>
      </c>
      <c r="Q49" s="1" t="str">
        <f>IFERROR(__xludf.DUMMYFUNCTION("""COMPUTED_VALUE"""),"Yes")</f>
        <v>Yes</v>
      </c>
      <c r="R49" s="1" t="str">
        <f>IFERROR(__xludf.DUMMYFUNCTION("""COMPUTED_VALUE"""),"No")</f>
        <v>No</v>
      </c>
      <c r="S49" s="1" t="str">
        <f>IFERROR(__xludf.DUMMYFUNCTION("""COMPUTED_VALUE"""),"Yes")</f>
        <v>Yes</v>
      </c>
      <c r="T49" s="1" t="str">
        <f>IFERROR(__xludf.DUMMYFUNCTION("""COMPUTED_VALUE"""),"No")</f>
        <v>No</v>
      </c>
      <c r="U49" s="1" t="str">
        <f>IFERROR(__xludf.DUMMYFUNCTION("""COMPUTED_VALUE"""),"Yes")</f>
        <v>Yes</v>
      </c>
      <c r="V49" s="1" t="str">
        <f>IFERROR(__xludf.DUMMYFUNCTION("""COMPUTED_VALUE"""),"Offline")</f>
        <v>Offline</v>
      </c>
      <c r="W49" s="1" t="str">
        <f>IFERROR(__xludf.DUMMYFUNCTION("""COMPUTED_VALUE"""),"No")</f>
        <v>No</v>
      </c>
      <c r="X49" s="1" t="str">
        <f>IFERROR(__xludf.DUMMYFUNCTION("""COMPUTED_VALUE"""),"No")</f>
        <v>No</v>
      </c>
      <c r="Y49" s="1" t="str">
        <f>IFERROR(__xludf.DUMMYFUNCTION("""COMPUTED_VALUE"""),"No")</f>
        <v>No</v>
      </c>
      <c r="Z49" s="1" t="str">
        <f>IFERROR(__xludf.DUMMYFUNCTION("""COMPUTED_VALUE"""),"Yes")</f>
        <v>Yes</v>
      </c>
      <c r="AA49" s="1" t="str">
        <f>IFERROR(__xludf.DUMMYFUNCTION("""COMPUTED_VALUE"""),"Yes")</f>
        <v>Yes</v>
      </c>
      <c r="AB49" s="1"/>
      <c r="AC49" s="1"/>
      <c r="AD49" s="1"/>
      <c r="AE49" s="1"/>
      <c r="AF49" s="1"/>
      <c r="AG49" s="1"/>
      <c r="AH49" s="1"/>
      <c r="AI49" s="1"/>
    </row>
    <row r="50">
      <c r="A50" s="2">
        <f>IFERROR(__xludf.DUMMYFUNCTION("""COMPUTED_VALUE"""),44580.553146921295)</f>
        <v>44580.55315</v>
      </c>
      <c r="B50" s="1" t="str">
        <f>IFERROR(__xludf.DUMMYFUNCTION("""COMPUTED_VALUE"""),"shivanipatra2810@gmail.com")</f>
        <v>shivanipatra2810@gmail.com</v>
      </c>
      <c r="C50" s="1" t="str">
        <f>IFERROR(__xludf.DUMMYFUNCTION("""COMPUTED_VALUE"""),"Shivani Patra")</f>
        <v>Shivani Patra</v>
      </c>
      <c r="D50" s="1" t="str">
        <f>IFERROR(__xludf.DUMMYFUNCTION("""COMPUTED_VALUE"""),"B.A. (Hons) Applied Psychology")</f>
        <v>B.A. (Hons) Applied Psychology</v>
      </c>
      <c r="E50" s="1" t="str">
        <f>IFERROR(__xludf.DUMMYFUNCTION("""COMPUTED_VALUE"""),"0673")</f>
        <v>0673</v>
      </c>
      <c r="F50" s="3">
        <f>IFERROR(__xludf.DUMMYFUNCTION("""COMPUTED_VALUE"""),7.50426592E9)</f>
        <v>7504265920</v>
      </c>
      <c r="G50" s="1" t="str">
        <f>IFERROR(__xludf.DUMMYFUNCTION("""COMPUTED_VALUE"""),"Odisha")</f>
        <v>Odisha</v>
      </c>
      <c r="H50" s="1" t="str">
        <f>IFERROR(__xludf.DUMMYFUNCTION("""COMPUTED_VALUE"""),"SAI International School ")</f>
        <v>SAI International School </v>
      </c>
      <c r="I50" s="1" t="str">
        <f>IFERROR(__xludf.DUMMYFUNCTION("""COMPUTED_VALUE"""),"No")</f>
        <v>No</v>
      </c>
      <c r="J50" s="1" t="str">
        <f>IFERROR(__xludf.DUMMYFUNCTION("""COMPUTED_VALUE"""),"Dr H Suzen ")</f>
        <v>Dr H Suzen </v>
      </c>
      <c r="K50" s="1" t="str">
        <f>IFERROR(__xludf.DUMMYFUNCTION("""COMPUTED_VALUE"""),"More than 6 hours")</f>
        <v>More than 6 hours</v>
      </c>
      <c r="L50" s="1" t="str">
        <f>IFERROR(__xludf.DUMMYFUNCTION("""COMPUTED_VALUE"""),"Convenience to outstation students")</f>
        <v>Convenience to outstation students</v>
      </c>
      <c r="M50" s="1" t="str">
        <f>IFERROR(__xludf.DUMMYFUNCTION("""COMPUTED_VALUE"""),"Lack of physical interaction and personal touch ‘, Students are sometimes less involved/engaged (leave the class in between)")</f>
        <v>Lack of physical interaction and personal touch ‘, Students are sometimes less involved/engaged (leave the class in between)</v>
      </c>
      <c r="N50" s="1">
        <f>IFERROR(__xludf.DUMMYFUNCTION("""COMPUTED_VALUE"""),1.0)</f>
        <v>1</v>
      </c>
      <c r="O50" s="1" t="str">
        <f>IFERROR(__xludf.DUMMYFUNCTION("""COMPUTED_VALUE"""),"Offline")</f>
        <v>Offline</v>
      </c>
      <c r="P50" s="1" t="str">
        <f>IFERROR(__xludf.DUMMYFUNCTION("""COMPUTED_VALUE"""),"Compulsion due to pandemic")</f>
        <v>Compulsion due to pandemic</v>
      </c>
      <c r="Q50" s="1" t="str">
        <f>IFERROR(__xludf.DUMMYFUNCTION("""COMPUTED_VALUE"""),"Yes")</f>
        <v>Yes</v>
      </c>
      <c r="R50" s="1" t="str">
        <f>IFERROR(__xludf.DUMMYFUNCTION("""COMPUTED_VALUE"""),"Yes")</f>
        <v>Yes</v>
      </c>
      <c r="S50" s="1" t="str">
        <f>IFERROR(__xludf.DUMMYFUNCTION("""COMPUTED_VALUE"""),"Yes")</f>
        <v>Yes</v>
      </c>
      <c r="T50" s="1" t="str">
        <f>IFERROR(__xludf.DUMMYFUNCTION("""COMPUTED_VALUE"""),"No")</f>
        <v>No</v>
      </c>
      <c r="U50" s="1" t="str">
        <f>IFERROR(__xludf.DUMMYFUNCTION("""COMPUTED_VALUE"""),"Yes")</f>
        <v>Yes</v>
      </c>
      <c r="V50" s="1" t="str">
        <f>IFERROR(__xludf.DUMMYFUNCTION("""COMPUTED_VALUE"""),"Offline")</f>
        <v>Offline</v>
      </c>
      <c r="W50" s="1" t="str">
        <f>IFERROR(__xludf.DUMMYFUNCTION("""COMPUTED_VALUE"""),"No")</f>
        <v>No</v>
      </c>
      <c r="X50" s="1" t="str">
        <f>IFERROR(__xludf.DUMMYFUNCTION("""COMPUTED_VALUE"""),"No")</f>
        <v>No</v>
      </c>
      <c r="Y50" s="1" t="str">
        <f>IFERROR(__xludf.DUMMYFUNCTION("""COMPUTED_VALUE"""),"Yes")</f>
        <v>Yes</v>
      </c>
      <c r="Z50" s="1" t="str">
        <f>IFERROR(__xludf.DUMMYFUNCTION("""COMPUTED_VALUE"""),"Yes")</f>
        <v>Yes</v>
      </c>
      <c r="AA50" s="1" t="str">
        <f>IFERROR(__xludf.DUMMYFUNCTION("""COMPUTED_VALUE"""),"No")</f>
        <v>No</v>
      </c>
      <c r="AB50" s="1" t="str">
        <f>IFERROR(__xludf.DUMMYFUNCTION("""COMPUTED_VALUE"""),"Opportunities for organising seminars, events")</f>
        <v>Opportunities for organising seminars, events</v>
      </c>
      <c r="AC50" s="1" t="str">
        <f>IFERROR(__xludf.DUMMYFUNCTION("""COMPUTED_VALUE"""),"Yes")</f>
        <v>Yes</v>
      </c>
      <c r="AD50"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50" s="1" t="str">
        <f>IFERROR(__xludf.DUMMYFUNCTION("""COMPUTED_VALUE"""),"Writing everyday targets achieved ")</f>
        <v>Writing everyday targets achieved </v>
      </c>
      <c r="AF50" s="1" t="str">
        <f>IFERROR(__xludf.DUMMYFUNCTION("""COMPUTED_VALUE"""),"None")</f>
        <v>None</v>
      </c>
      <c r="AG50" s="1" t="str">
        <f>IFERROR(__xludf.DUMMYFUNCTION("""COMPUTED_VALUE"""),"Mild: Symptoms effectively managed at home")</f>
        <v>Mild: Symptoms effectively managed at home</v>
      </c>
      <c r="AH50" s="1" t="str">
        <f>IFERROR(__xludf.DUMMYFUNCTION("""COMPUTED_VALUE"""),"Second Dose")</f>
        <v>Second Dose</v>
      </c>
      <c r="AI50" s="1" t="str">
        <f>IFERROR(__xludf.DUMMYFUNCTION("""COMPUTED_VALUE"""),"No")</f>
        <v>No</v>
      </c>
    </row>
    <row r="51">
      <c r="A51" s="2">
        <f>IFERROR(__xludf.DUMMYFUNCTION("""COMPUTED_VALUE"""),44580.55363996528)</f>
        <v>44580.55364</v>
      </c>
      <c r="B51" s="1" t="str">
        <f>IFERROR(__xludf.DUMMYFUNCTION("""COMPUTED_VALUE"""),"siyakumar04@gmail.com")</f>
        <v>siyakumar04@gmail.com</v>
      </c>
      <c r="C51" s="1" t="str">
        <f>IFERROR(__xludf.DUMMYFUNCTION("""COMPUTED_VALUE"""),"Siya Kumar")</f>
        <v>Siya Kumar</v>
      </c>
      <c r="D51" s="1" t="str">
        <f>IFERROR(__xludf.DUMMYFUNCTION("""COMPUTED_VALUE"""),"B.A. (Hons) Applied Psychology")</f>
        <v>B.A. (Hons) Applied Psychology</v>
      </c>
      <c r="E51" s="1" t="str">
        <f>IFERROR(__xludf.DUMMYFUNCTION("""COMPUTED_VALUE"""),"21/0682")</f>
        <v>21/0682</v>
      </c>
      <c r="F51" s="3">
        <f>IFERROR(__xludf.DUMMYFUNCTION("""COMPUTED_VALUE"""),8.447861407E9)</f>
        <v>8447861407</v>
      </c>
      <c r="G51" s="1" t="str">
        <f>IFERROR(__xludf.DUMMYFUNCTION("""COMPUTED_VALUE"""),"Delhi")</f>
        <v>Delhi</v>
      </c>
      <c r="H51" s="1" t="str">
        <f>IFERROR(__xludf.DUMMYFUNCTION("""COMPUTED_VALUE"""),"School of Excellence,Rohini Sector 17")</f>
        <v>School of Excellence,Rohini Sector 17</v>
      </c>
      <c r="I51" s="1" t="str">
        <f>IFERROR(__xludf.DUMMYFUNCTION("""COMPUTED_VALUE"""),"Yes")</f>
        <v>Yes</v>
      </c>
      <c r="J51" s="1" t="str">
        <f>IFERROR(__xludf.DUMMYFUNCTION("""COMPUTED_VALUE"""),"Dr. H. Suzen")</f>
        <v>Dr. H. Suzen</v>
      </c>
      <c r="K51" s="1" t="str">
        <f>IFERROR(__xludf.DUMMYFUNCTION("""COMPUTED_VALUE"""),"More than 6 hours")</f>
        <v>More than 6 hours</v>
      </c>
      <c r="L51" s="1" t="str">
        <f>IFERROR(__xludf.DUMMYFUNCTION("""COMPUTED_VALUE"""),"Time saved in travelling")</f>
        <v>Time saved in travelling</v>
      </c>
      <c r="M51" s="1" t="str">
        <f>IFERROR(__xludf.DUMMYFUNCTION("""COMPUTED_VALUE"""),"Network related disruptions, Lack of physical interaction and personal touch ‘")</f>
        <v>Network related disruptions, Lack of physical interaction and personal touch ‘</v>
      </c>
      <c r="N51" s="1">
        <f>IFERROR(__xludf.DUMMYFUNCTION("""COMPUTED_VALUE"""),7.0)</f>
        <v>7</v>
      </c>
      <c r="O51" s="1" t="str">
        <f>IFERROR(__xludf.DUMMYFUNCTION("""COMPUTED_VALUE"""),"Blended Learning (both)")</f>
        <v>Blended Learning (both)</v>
      </c>
      <c r="P51" s="1" t="str">
        <f>IFERROR(__xludf.DUMMYFUNCTION("""COMPUTED_VALUE"""),"Satisfactory")</f>
        <v>Satisfactory</v>
      </c>
      <c r="Q51" s="1" t="str">
        <f>IFERROR(__xludf.DUMMYFUNCTION("""COMPUTED_VALUE"""),"Yes")</f>
        <v>Yes</v>
      </c>
      <c r="R51" s="1" t="str">
        <f>IFERROR(__xludf.DUMMYFUNCTION("""COMPUTED_VALUE"""),"Yes")</f>
        <v>Yes</v>
      </c>
      <c r="S51" s="1" t="str">
        <f>IFERROR(__xludf.DUMMYFUNCTION("""COMPUTED_VALUE"""),"Yes")</f>
        <v>Yes</v>
      </c>
      <c r="T51" s="1" t="str">
        <f>IFERROR(__xludf.DUMMYFUNCTION("""COMPUTED_VALUE"""),"Yes")</f>
        <v>Yes</v>
      </c>
      <c r="U51" s="1" t="str">
        <f>IFERROR(__xludf.DUMMYFUNCTION("""COMPUTED_VALUE"""),"Yes")</f>
        <v>Yes</v>
      </c>
      <c r="V51" s="1" t="str">
        <f>IFERROR(__xludf.DUMMYFUNCTION("""COMPUTED_VALUE"""),"Online")</f>
        <v>Online</v>
      </c>
      <c r="W51" s="1" t="str">
        <f>IFERROR(__xludf.DUMMYFUNCTION("""COMPUTED_VALUE"""),"No")</f>
        <v>No</v>
      </c>
      <c r="X51" s="1" t="str">
        <f>IFERROR(__xludf.DUMMYFUNCTION("""COMPUTED_VALUE"""),"Yes")</f>
        <v>Yes</v>
      </c>
      <c r="Y51" s="1" t="str">
        <f>IFERROR(__xludf.DUMMYFUNCTION("""COMPUTED_VALUE"""),"Yes")</f>
        <v>Yes</v>
      </c>
      <c r="Z51" s="1" t="str">
        <f>IFERROR(__xludf.DUMMYFUNCTION("""COMPUTED_VALUE"""),"Yes")</f>
        <v>Yes</v>
      </c>
      <c r="AA51" s="1" t="str">
        <f>IFERROR(__xludf.DUMMYFUNCTION("""COMPUTED_VALUE"""),"Yes")</f>
        <v>Yes</v>
      </c>
      <c r="AB51" s="1" t="str">
        <f>IFERROR(__xludf.DUMMYFUNCTION("""COMPUTED_VALUE"""),"Not yet,but will reach out if need.")</f>
        <v>Not yet,but will reach out if need.</v>
      </c>
      <c r="AC51" s="1" t="str">
        <f>IFERROR(__xludf.DUMMYFUNCTION("""COMPUTED_VALUE"""),"Sometimes, when I am overwhelmed or anxious.")</f>
        <v>Sometimes, when I am overwhelmed or anxious.</v>
      </c>
      <c r="AD51"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51" s="1" t="str">
        <f>IFERROR(__xludf.DUMMYFUNCTION("""COMPUTED_VALUE"""),"Trying to workout regularly, being up to date on assignments and taking rest when my body demands")</f>
        <v>Trying to workout regularly, being up to date on assignments and taking rest when my body demands</v>
      </c>
      <c r="AF51" s="1" t="str">
        <f>IFERROR(__xludf.DUMMYFUNCTION("""COMPUTED_VALUE"""),"Moderate: Family members frequently short-tempered with one another;and/or children in the home getting in physical fights with one another.")</f>
        <v>Moderate: Family members frequently short-tempered with one another;and/or children in the home getting in physical fights with one another.</v>
      </c>
      <c r="AG51" s="1" t="str">
        <f>IFERROR(__xludf.DUMMYFUNCTION("""COMPUTED_VALUE"""),"Moderate: Symptoms severe and require brief hospitalization")</f>
        <v>Moderate: Symptoms severe and require brief hospitalization</v>
      </c>
      <c r="AH51" s="1" t="str">
        <f>IFERROR(__xludf.DUMMYFUNCTION("""COMPUTED_VALUE"""),"Second Dose")</f>
        <v>Second Dose</v>
      </c>
      <c r="AI51" s="1" t="str">
        <f>IFERROR(__xludf.DUMMYFUNCTION("""COMPUTED_VALUE"""),"Yes")</f>
        <v>Yes</v>
      </c>
    </row>
    <row r="52">
      <c r="A52" s="2">
        <f>IFERROR(__xludf.DUMMYFUNCTION("""COMPUTED_VALUE"""),44580.55391657408)</f>
        <v>44580.55392</v>
      </c>
      <c r="B52" s="1" t="str">
        <f>IFERROR(__xludf.DUMMYFUNCTION("""COMPUTED_VALUE"""),"skohlisy@gmail.com")</f>
        <v>skohlisy@gmail.com</v>
      </c>
      <c r="C52" s="1" t="str">
        <f>IFERROR(__xludf.DUMMYFUNCTION("""COMPUTED_VALUE"""),"Soumya Kohli")</f>
        <v>Soumya Kohli</v>
      </c>
      <c r="D52" s="1" t="str">
        <f>IFERROR(__xludf.DUMMYFUNCTION("""COMPUTED_VALUE"""),"B.A. (Hons) Applied Psychology")</f>
        <v>B.A. (Hons) Applied Psychology</v>
      </c>
      <c r="E52" s="1" t="str">
        <f>IFERROR(__xludf.DUMMYFUNCTION("""COMPUTED_VALUE"""),"0391")</f>
        <v>0391</v>
      </c>
      <c r="F52" s="3">
        <f>IFERROR(__xludf.DUMMYFUNCTION("""COMPUTED_VALUE"""),7.011017922E9)</f>
        <v>7011017922</v>
      </c>
      <c r="G52" s="1" t="str">
        <f>IFERROR(__xludf.DUMMYFUNCTION("""COMPUTED_VALUE"""),"New delhi ")</f>
        <v>New delhi </v>
      </c>
      <c r="H52" s="1" t="str">
        <f>IFERROR(__xludf.DUMMYFUNCTION("""COMPUTED_VALUE"""),"Cambridge school Srinivaspuri")</f>
        <v>Cambridge school Srinivaspuri</v>
      </c>
      <c r="I52" s="1" t="str">
        <f>IFERROR(__xludf.DUMMYFUNCTION("""COMPUTED_VALUE"""),"Yes")</f>
        <v>Yes</v>
      </c>
      <c r="J52" s="1" t="str">
        <f>IFERROR(__xludf.DUMMYFUNCTION("""COMPUTED_VALUE"""),"Dr. H Suzen ")</f>
        <v>Dr. H Suzen </v>
      </c>
      <c r="K52" s="1" t="str">
        <f>IFERROR(__xludf.DUMMYFUNCTION("""COMPUTED_VALUE"""),"More than 6 hours")</f>
        <v>More than 6 hours</v>
      </c>
      <c r="L52" s="1" t="str">
        <f>IFERROR(__xludf.DUMMYFUNCTION("""COMPUTED_VALUE"""),"Time saved in travelling, Easy access to online study material")</f>
        <v>Time saved in travelling, Easy access to online study material</v>
      </c>
      <c r="M52" s="1" t="str">
        <f>IFERROR(__xludf.DUMMYFUNCTION("""COMPUTED_VALUE"""),"Lack of physical interaction and personal touch ‘, Students are sometimes less involved/engaged (leave the class in between), There is confusion in terms of studies and attempting questions because it is very different from school ")</f>
        <v>Lack of physical interaction and personal touch ‘, Students are sometimes less involved/engaged (leave the class in between), There is confusion in terms of studies and attempting questions because it is very different from school </v>
      </c>
      <c r="N52" s="1">
        <f>IFERROR(__xludf.DUMMYFUNCTION("""COMPUTED_VALUE"""),7.0)</f>
        <v>7</v>
      </c>
      <c r="O52" s="1" t="str">
        <f>IFERROR(__xludf.DUMMYFUNCTION("""COMPUTED_VALUE"""),"Blended Learning (both)")</f>
        <v>Blended Learning (both)</v>
      </c>
      <c r="P52" s="1" t="str">
        <f>IFERROR(__xludf.DUMMYFUNCTION("""COMPUTED_VALUE"""),"Satisfactory")</f>
        <v>Satisfactory</v>
      </c>
      <c r="Q52" s="1" t="str">
        <f>IFERROR(__xludf.DUMMYFUNCTION("""COMPUTED_VALUE"""),"Yes")</f>
        <v>Yes</v>
      </c>
      <c r="R52" s="1" t="str">
        <f>IFERROR(__xludf.DUMMYFUNCTION("""COMPUTED_VALUE"""),"Yes")</f>
        <v>Yes</v>
      </c>
      <c r="S52" s="1" t="str">
        <f>IFERROR(__xludf.DUMMYFUNCTION("""COMPUTED_VALUE"""),"Yes")</f>
        <v>Yes</v>
      </c>
      <c r="T52" s="1" t="str">
        <f>IFERROR(__xludf.DUMMYFUNCTION("""COMPUTED_VALUE"""),"Yes")</f>
        <v>Yes</v>
      </c>
      <c r="U52" s="1" t="str">
        <f>IFERROR(__xludf.DUMMYFUNCTION("""COMPUTED_VALUE"""),"Yes")</f>
        <v>Yes</v>
      </c>
      <c r="V52" s="1" t="str">
        <f>IFERROR(__xludf.DUMMYFUNCTION("""COMPUTED_VALUE"""),"Online")</f>
        <v>Online</v>
      </c>
      <c r="W52" s="1" t="str">
        <f>IFERROR(__xludf.DUMMYFUNCTION("""COMPUTED_VALUE"""),"No")</f>
        <v>No</v>
      </c>
      <c r="X52" s="1" t="str">
        <f>IFERROR(__xludf.DUMMYFUNCTION("""COMPUTED_VALUE"""),"Yes")</f>
        <v>Yes</v>
      </c>
      <c r="Y52" s="1" t="str">
        <f>IFERROR(__xludf.DUMMYFUNCTION("""COMPUTED_VALUE"""),"Yes")</f>
        <v>Yes</v>
      </c>
      <c r="Z52" s="1" t="str">
        <f>IFERROR(__xludf.DUMMYFUNCTION("""COMPUTED_VALUE"""),"Yes")</f>
        <v>Yes</v>
      </c>
      <c r="AA52" s="1" t="str">
        <f>IFERROR(__xludf.DUMMYFUNCTION("""COMPUTED_VALUE"""),"Yes")</f>
        <v>Yes</v>
      </c>
      <c r="AB52" s="1" t="str">
        <f>IFERROR(__xludf.DUMMYFUNCTION("""COMPUTED_VALUE"""),"If there can be domain specific webinars where we get exposure to real experiences that cater to both precovid and covid times ")</f>
        <v>If there can be domain specific webinars where we get exposure to real experiences that cater to both precovid and covid times </v>
      </c>
      <c r="AC52" s="1" t="str">
        <f>IFERROR(__xludf.DUMMYFUNCTION("""COMPUTED_VALUE"""),"Not as of now ")</f>
        <v>Not as of now </v>
      </c>
      <c r="AD52"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52" s="1" t="str">
        <f>IFERROR(__xludf.DUMMYFUNCTION("""COMPUTED_VALUE"""),"I practice meditation..spend time with my family we talk and watch programs and play games also interact with friends ")</f>
        <v>I practice meditation..spend time with my family we talk and watch programs and play games also interact with friends </v>
      </c>
      <c r="AF52" s="1" t="str">
        <f>IFERROR(__xludf.DUMMYFUNCTION("""COMPUTED_VALUE"""),"None")</f>
        <v>None</v>
      </c>
      <c r="AG52" s="1" t="str">
        <f>IFERROR(__xludf.DUMMYFUNCTION("""COMPUTED_VALUE"""),"None")</f>
        <v>None</v>
      </c>
      <c r="AH52" s="1" t="str">
        <f>IFERROR(__xludf.DUMMYFUNCTION("""COMPUTED_VALUE"""),"Second Dose")</f>
        <v>Second Dose</v>
      </c>
      <c r="AI52" s="1" t="str">
        <f>IFERROR(__xludf.DUMMYFUNCTION("""COMPUTED_VALUE"""),"Yes")</f>
        <v>Yes</v>
      </c>
    </row>
    <row r="53">
      <c r="A53" s="2">
        <f>IFERROR(__xludf.DUMMYFUNCTION("""COMPUTED_VALUE"""),44580.5567959375)</f>
        <v>44580.5568</v>
      </c>
      <c r="B53" s="1" t="str">
        <f>IFERROR(__xludf.DUMMYFUNCTION("""COMPUTED_VALUE"""),"paakhi10garg@gmail.com")</f>
        <v>paakhi10garg@gmail.com</v>
      </c>
      <c r="C53" s="1" t="str">
        <f>IFERROR(__xludf.DUMMYFUNCTION("""COMPUTED_VALUE"""),"Paakhi Garg")</f>
        <v>Paakhi Garg</v>
      </c>
      <c r="D53" s="1" t="str">
        <f>IFERROR(__xludf.DUMMYFUNCTION("""COMPUTED_VALUE"""),"B.A. (Hons) Applied Psychology")</f>
        <v>B.A. (Hons) Applied Psychology</v>
      </c>
      <c r="E53" s="1" t="str">
        <f>IFERROR(__xludf.DUMMYFUNCTION("""COMPUTED_VALUE"""),"21/0662")</f>
        <v>21/0662</v>
      </c>
      <c r="F53" s="3">
        <f>IFERROR(__xludf.DUMMYFUNCTION("""COMPUTED_VALUE"""),8.130640269E9)</f>
        <v>8130640269</v>
      </c>
      <c r="G53" s="1" t="str">
        <f>IFERROR(__xludf.DUMMYFUNCTION("""COMPUTED_VALUE"""),"NEW DELHI")</f>
        <v>NEW DELHI</v>
      </c>
      <c r="H53" s="1" t="str">
        <f>IFERROR(__xludf.DUMMYFUNCTION("""COMPUTED_VALUE"""),"Bal Bharati Public School, Ganga ram marg")</f>
        <v>Bal Bharati Public School, Ganga ram marg</v>
      </c>
      <c r="I53" s="1" t="str">
        <f>IFERROR(__xludf.DUMMYFUNCTION("""COMPUTED_VALUE"""),"No")</f>
        <v>No</v>
      </c>
      <c r="J53" s="1" t="str">
        <f>IFERROR(__xludf.DUMMYFUNCTION("""COMPUTED_VALUE"""),"Dr. H. Suzen")</f>
        <v>Dr. H. Suzen</v>
      </c>
      <c r="K53" s="1" t="str">
        <f>IFERROR(__xludf.DUMMYFUNCTION("""COMPUTED_VALUE"""),"More than 6 hours")</f>
        <v>More than 6 hours</v>
      </c>
      <c r="L53" s="1" t="str">
        <f>IFERROR(__xludf.DUMMYFUNCTION("""COMPUTED_VALUE"""),"Convenience to outstation students")</f>
        <v>Convenience to outstation students</v>
      </c>
      <c r="M53" s="1" t="str">
        <f>IFERROR(__xludf.DUMMYFUNCTION("""COMPUTED_VALUE"""),"Network related disruptions, Lack of physical interaction and personal touch ‘, Students are sometimes less involved/engaged (leave the class in between), Lack of attention ")</f>
        <v>Network related disruptions, Lack of physical interaction and personal touch ‘, Students are sometimes less involved/engaged (leave the class in between), Lack of attention </v>
      </c>
      <c r="N53" s="1">
        <f>IFERROR(__xludf.DUMMYFUNCTION("""COMPUTED_VALUE"""),4.0)</f>
        <v>4</v>
      </c>
      <c r="O53" s="1" t="str">
        <f>IFERROR(__xludf.DUMMYFUNCTION("""COMPUTED_VALUE"""),"Blended Learning (both)")</f>
        <v>Blended Learning (both)</v>
      </c>
      <c r="P53" s="1" t="str">
        <f>IFERROR(__xludf.DUMMYFUNCTION("""COMPUTED_VALUE"""),"Not Satisfactory")</f>
        <v>Not Satisfactory</v>
      </c>
      <c r="Q53" s="1" t="str">
        <f>IFERROR(__xludf.DUMMYFUNCTION("""COMPUTED_VALUE"""),"Yes")</f>
        <v>Yes</v>
      </c>
      <c r="R53" s="1" t="str">
        <f>IFERROR(__xludf.DUMMYFUNCTION("""COMPUTED_VALUE"""),"Yes")</f>
        <v>Yes</v>
      </c>
      <c r="S53" s="1" t="str">
        <f>IFERROR(__xludf.DUMMYFUNCTION("""COMPUTED_VALUE"""),"Yes")</f>
        <v>Yes</v>
      </c>
      <c r="T53" s="1" t="str">
        <f>IFERROR(__xludf.DUMMYFUNCTION("""COMPUTED_VALUE"""),"Yes")</f>
        <v>Yes</v>
      </c>
      <c r="U53" s="1" t="str">
        <f>IFERROR(__xludf.DUMMYFUNCTION("""COMPUTED_VALUE"""),"Yes")</f>
        <v>Yes</v>
      </c>
      <c r="V53" s="1" t="str">
        <f>IFERROR(__xludf.DUMMYFUNCTION("""COMPUTED_VALUE"""),"Online")</f>
        <v>Online</v>
      </c>
      <c r="W53" s="1" t="str">
        <f>IFERROR(__xludf.DUMMYFUNCTION("""COMPUTED_VALUE"""),"Yes")</f>
        <v>Yes</v>
      </c>
      <c r="X53" s="1" t="str">
        <f>IFERROR(__xludf.DUMMYFUNCTION("""COMPUTED_VALUE"""),"Yes")</f>
        <v>Yes</v>
      </c>
      <c r="Y53" s="1" t="str">
        <f>IFERROR(__xludf.DUMMYFUNCTION("""COMPUTED_VALUE"""),"Yes")</f>
        <v>Yes</v>
      </c>
      <c r="Z53" s="1" t="str">
        <f>IFERROR(__xludf.DUMMYFUNCTION("""COMPUTED_VALUE"""),"Yes")</f>
        <v>Yes</v>
      </c>
      <c r="AA53" s="1" t="str">
        <f>IFERROR(__xludf.DUMMYFUNCTION("""COMPUTED_VALUE"""),"Yes")</f>
        <v>Yes</v>
      </c>
      <c r="AB53" s="1" t="str">
        <f>IFERROR(__xludf.DUMMYFUNCTION("""COMPUTED_VALUE"""),"2 years of online classes had huge impact on my mental health leading to anxiety and low confidence. Their is stress due to the feeling of uncertainty during these times. So if there's an opportunity or support given through any medium, i will be glad to "&amp;"be a part of it.")</f>
        <v>2 years of online classes had huge impact on my mental health leading to anxiety and low confidence. Their is stress due to the feeling of uncertainty during these times. So if there's an opportunity or support given through any medium, i will be glad to be a part of it.</v>
      </c>
      <c r="AC53" s="1" t="str">
        <f>IFERROR(__xludf.DUMMYFUNCTION("""COMPUTED_VALUE"""),"Yes.")</f>
        <v>Yes.</v>
      </c>
      <c r="AD53"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53" s="1" t="str">
        <f>IFERROR(__xludf.DUMMYFUNCTION("""COMPUTED_VALUE"""),"Meditation, yoga and painting.")</f>
        <v>Meditation, yoga and painting.</v>
      </c>
      <c r="AF53" s="1" t="str">
        <f>IFERROR(__xludf.DUMMYFUNCTION("""COMPUTED_VALUE"""),"Mild: Family members ocassionally short-tempered with one another;no physical violence.")</f>
        <v>Mild: Family members ocassionally short-tempered with one another;no physical violence.</v>
      </c>
      <c r="AG53" s="1" t="str">
        <f>IFERROR(__xludf.DUMMYFUNCTION("""COMPUTED_VALUE"""),"None")</f>
        <v>None</v>
      </c>
      <c r="AH53" s="1" t="str">
        <f>IFERROR(__xludf.DUMMYFUNCTION("""COMPUTED_VALUE"""),"Second Dose")</f>
        <v>Second Dose</v>
      </c>
      <c r="AI53" s="1" t="str">
        <f>IFERROR(__xludf.DUMMYFUNCTION("""COMPUTED_VALUE"""),"Yes")</f>
        <v>Yes</v>
      </c>
    </row>
    <row r="54">
      <c r="A54" s="2">
        <f>IFERROR(__xludf.DUMMYFUNCTION("""COMPUTED_VALUE"""),44580.558451770834)</f>
        <v>44580.55845</v>
      </c>
      <c r="B54" s="1" t="str">
        <f>IFERROR(__xludf.DUMMYFUNCTION("""COMPUTED_VALUE"""),"somyachauhan281@gmail.com")</f>
        <v>somyachauhan281@gmail.com</v>
      </c>
      <c r="C54" s="1" t="str">
        <f>IFERROR(__xludf.DUMMYFUNCTION("""COMPUTED_VALUE"""),"Somya Chauhan ")</f>
        <v>Somya Chauhan </v>
      </c>
      <c r="D54" s="1" t="str">
        <f>IFERROR(__xludf.DUMMYFUNCTION("""COMPUTED_VALUE"""),"B.A. (Hons) Applied Psychology")</f>
        <v>B.A. (Hons) Applied Psychology</v>
      </c>
      <c r="E54" s="1" t="str">
        <f>IFERROR(__xludf.DUMMYFUNCTION("""COMPUTED_VALUE"""),"0661")</f>
        <v>0661</v>
      </c>
      <c r="F54" s="3">
        <f>IFERROR(__xludf.DUMMYFUNCTION("""COMPUTED_VALUE"""),9.667462203E9)</f>
        <v>9667462203</v>
      </c>
      <c r="G54" s="1" t="str">
        <f>IFERROR(__xludf.DUMMYFUNCTION("""COMPUTED_VALUE"""),"Delhi")</f>
        <v>Delhi</v>
      </c>
      <c r="H54" s="1" t="str">
        <f>IFERROR(__xludf.DUMMYFUNCTION("""COMPUTED_VALUE"""),"St. Thomas' Girls Senior Secondary School, Delhi")</f>
        <v>St. Thomas' Girls Senior Secondary School, Delhi</v>
      </c>
      <c r="I54" s="1" t="str">
        <f>IFERROR(__xludf.DUMMYFUNCTION("""COMPUTED_VALUE"""),"Yes")</f>
        <v>Yes</v>
      </c>
      <c r="J54" s="1" t="str">
        <f>IFERROR(__xludf.DUMMYFUNCTION("""COMPUTED_VALUE"""),"Dr. H Suzen")</f>
        <v>Dr. H Suzen</v>
      </c>
      <c r="K54" s="1" t="str">
        <f>IFERROR(__xludf.DUMMYFUNCTION("""COMPUTED_VALUE"""),"5-6 hours")</f>
        <v>5-6 hours</v>
      </c>
      <c r="L54" s="1" t="str">
        <f>IFERROR(__xludf.DUMMYFUNCTION("""COMPUTED_VALUE"""),"Time saved in travelling, Easy access to online study material")</f>
        <v>Time saved in travelling, Easy access to online study material</v>
      </c>
      <c r="M54" s="1" t="str">
        <f>IFERROR(__xludf.DUMMYFUNCTION("""COMPUTED_VALUE"""),"Network related disruptions, Lack of physical interaction and personal touch ‘")</f>
        <v>Network related disruptions, Lack of physical interaction and personal touch ‘</v>
      </c>
      <c r="N54" s="1">
        <f>IFERROR(__xludf.DUMMYFUNCTION("""COMPUTED_VALUE"""),5.0)</f>
        <v>5</v>
      </c>
      <c r="O54" s="1" t="str">
        <f>IFERROR(__xludf.DUMMYFUNCTION("""COMPUTED_VALUE"""),"Blended Learning (both)")</f>
        <v>Blended Learning (both)</v>
      </c>
      <c r="P54" s="1" t="str">
        <f>IFERROR(__xludf.DUMMYFUNCTION("""COMPUTED_VALUE"""),"Satisfactory")</f>
        <v>Satisfactory</v>
      </c>
      <c r="Q54" s="1" t="str">
        <f>IFERROR(__xludf.DUMMYFUNCTION("""COMPUTED_VALUE"""),"Yes")</f>
        <v>Yes</v>
      </c>
      <c r="R54" s="1" t="str">
        <f>IFERROR(__xludf.DUMMYFUNCTION("""COMPUTED_VALUE"""),"Yes")</f>
        <v>Yes</v>
      </c>
      <c r="S54" s="1" t="str">
        <f>IFERROR(__xludf.DUMMYFUNCTION("""COMPUTED_VALUE"""),"Yes")</f>
        <v>Yes</v>
      </c>
      <c r="T54" s="1" t="str">
        <f>IFERROR(__xludf.DUMMYFUNCTION("""COMPUTED_VALUE"""),"No")</f>
        <v>No</v>
      </c>
      <c r="U54" s="1" t="str">
        <f>IFERROR(__xludf.DUMMYFUNCTION("""COMPUTED_VALUE"""),"Yes")</f>
        <v>Yes</v>
      </c>
      <c r="V54" s="1" t="str">
        <f>IFERROR(__xludf.DUMMYFUNCTION("""COMPUTED_VALUE"""),"Online")</f>
        <v>Online</v>
      </c>
      <c r="W54" s="1" t="str">
        <f>IFERROR(__xludf.DUMMYFUNCTION("""COMPUTED_VALUE"""),"No")</f>
        <v>No</v>
      </c>
      <c r="X54" s="1" t="str">
        <f>IFERROR(__xludf.DUMMYFUNCTION("""COMPUTED_VALUE"""),"No")</f>
        <v>No</v>
      </c>
      <c r="Y54" s="1" t="str">
        <f>IFERROR(__xludf.DUMMYFUNCTION("""COMPUTED_VALUE"""),"Yes")</f>
        <v>Yes</v>
      </c>
      <c r="Z54" s="1" t="str">
        <f>IFERROR(__xludf.DUMMYFUNCTION("""COMPUTED_VALUE"""),"Yes")</f>
        <v>Yes</v>
      </c>
      <c r="AA54" s="1" t="str">
        <f>IFERROR(__xludf.DUMMYFUNCTION("""COMPUTED_VALUE"""),"Yes")</f>
        <v>Yes</v>
      </c>
      <c r="AB54" s="1"/>
      <c r="AC54" s="1" t="str">
        <f>IFERROR(__xludf.DUMMYFUNCTION("""COMPUTED_VALUE"""),"No")</f>
        <v>No</v>
      </c>
      <c r="AD54"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54" s="1" t="str">
        <f>IFERROR(__xludf.DUMMYFUNCTION("""COMPUTED_VALUE"""),"Give myself alone time to relax a bit or engage in other activities such as reading books.")</f>
        <v>Give myself alone time to relax a bit or engage in other activities such as reading books.</v>
      </c>
      <c r="AF54" s="1" t="str">
        <f>IFERROR(__xludf.DUMMYFUNCTION("""COMPUTED_VALUE"""),"Mild: Family members ocassionally short-tempered with one another;no physical violence.")</f>
        <v>Mild: Family members ocassionally short-tempered with one another;no physical violence.</v>
      </c>
      <c r="AG54" s="1" t="str">
        <f>IFERROR(__xludf.DUMMYFUNCTION("""COMPUTED_VALUE"""),"None")</f>
        <v>None</v>
      </c>
      <c r="AH54" s="1" t="str">
        <f>IFERROR(__xludf.DUMMYFUNCTION("""COMPUTED_VALUE"""),"Second Dose")</f>
        <v>Second Dose</v>
      </c>
      <c r="AI54" s="1" t="str">
        <f>IFERROR(__xludf.DUMMYFUNCTION("""COMPUTED_VALUE"""),"Yes")</f>
        <v>Yes</v>
      </c>
    </row>
    <row r="55">
      <c r="A55" s="2">
        <f>IFERROR(__xludf.DUMMYFUNCTION("""COMPUTED_VALUE"""),44580.56227707176)</f>
        <v>44580.56228</v>
      </c>
      <c r="B55" s="1" t="str">
        <f>IFERROR(__xludf.DUMMYFUNCTION("""COMPUTED_VALUE"""),"shrutipurwar8@gmail.com")</f>
        <v>shrutipurwar8@gmail.com</v>
      </c>
      <c r="C55" s="1" t="str">
        <f>IFERROR(__xludf.DUMMYFUNCTION("""COMPUTED_VALUE"""),"Shruti purwar")</f>
        <v>Shruti purwar</v>
      </c>
      <c r="D55" s="1" t="str">
        <f>IFERROR(__xludf.DUMMYFUNCTION("""COMPUTED_VALUE"""),"B.A. (Hons) Applied Psychology")</f>
        <v>B.A. (Hons) Applied Psychology</v>
      </c>
      <c r="E55" s="1" t="str">
        <f>IFERROR(__xludf.DUMMYFUNCTION("""COMPUTED_VALUE"""),"21/0687")</f>
        <v>21/0687</v>
      </c>
      <c r="F55" s="3">
        <f>IFERROR(__xludf.DUMMYFUNCTION("""COMPUTED_VALUE"""),9.289804432E9)</f>
        <v>9289804432</v>
      </c>
      <c r="G55" s="1" t="str">
        <f>IFERROR(__xludf.DUMMYFUNCTION("""COMPUTED_VALUE"""),"Delhi")</f>
        <v>Delhi</v>
      </c>
      <c r="H55" s="1" t="str">
        <f>IFERROR(__xludf.DUMMYFUNCTION("""COMPUTED_VALUE"""),"St.thomas girls senior secondary school")</f>
        <v>St.thomas girls senior secondary school</v>
      </c>
      <c r="I55" s="1" t="str">
        <f>IFERROR(__xludf.DUMMYFUNCTION("""COMPUTED_VALUE"""),"No")</f>
        <v>No</v>
      </c>
      <c r="J55" s="1" t="str">
        <f>IFERROR(__xludf.DUMMYFUNCTION("""COMPUTED_VALUE"""),"Dr.H Suzen")</f>
        <v>Dr.H Suzen</v>
      </c>
      <c r="K55" s="1" t="str">
        <f>IFERROR(__xludf.DUMMYFUNCTION("""COMPUTED_VALUE"""),"5-6 hours")</f>
        <v>5-6 hours</v>
      </c>
      <c r="L55" s="1" t="str">
        <f>IFERROR(__xludf.DUMMYFUNCTION("""COMPUTED_VALUE"""),"Time saved in travelling")</f>
        <v>Time saved in travelling</v>
      </c>
      <c r="M55" s="1" t="str">
        <f>IFERROR(__xludf.DUMMYFUNCTION("""COMPUTED_VALUE"""),"Lack of physical interaction and personal touch ‘")</f>
        <v>Lack of physical interaction and personal touch ‘</v>
      </c>
      <c r="N55" s="1">
        <f>IFERROR(__xludf.DUMMYFUNCTION("""COMPUTED_VALUE"""),3.0)</f>
        <v>3</v>
      </c>
      <c r="O55" s="1" t="str">
        <f>IFERROR(__xludf.DUMMYFUNCTION("""COMPUTED_VALUE"""),"Offline")</f>
        <v>Offline</v>
      </c>
      <c r="P55" s="1" t="str">
        <f>IFERROR(__xludf.DUMMYFUNCTION("""COMPUTED_VALUE"""),"Compulsion due to pandemic")</f>
        <v>Compulsion due to pandemic</v>
      </c>
      <c r="Q55" s="1" t="str">
        <f>IFERROR(__xludf.DUMMYFUNCTION("""COMPUTED_VALUE"""),"Yes")</f>
        <v>Yes</v>
      </c>
      <c r="R55" s="1" t="str">
        <f>IFERROR(__xludf.DUMMYFUNCTION("""COMPUTED_VALUE"""),"Yes")</f>
        <v>Yes</v>
      </c>
      <c r="S55" s="1" t="str">
        <f>IFERROR(__xludf.DUMMYFUNCTION("""COMPUTED_VALUE"""),"Yes")</f>
        <v>Yes</v>
      </c>
      <c r="T55" s="1" t="str">
        <f>IFERROR(__xludf.DUMMYFUNCTION("""COMPUTED_VALUE"""),"Yes")</f>
        <v>Yes</v>
      </c>
      <c r="U55" s="1" t="str">
        <f>IFERROR(__xludf.DUMMYFUNCTION("""COMPUTED_VALUE"""),"Yes")</f>
        <v>Yes</v>
      </c>
      <c r="V55" s="1" t="str">
        <f>IFERROR(__xludf.DUMMYFUNCTION("""COMPUTED_VALUE"""),"Offline")</f>
        <v>Offline</v>
      </c>
      <c r="W55" s="1" t="str">
        <f>IFERROR(__xludf.DUMMYFUNCTION("""COMPUTED_VALUE"""),"No")</f>
        <v>No</v>
      </c>
      <c r="X55" s="1" t="str">
        <f>IFERROR(__xludf.DUMMYFUNCTION("""COMPUTED_VALUE"""),"No")</f>
        <v>No</v>
      </c>
      <c r="Y55" s="1" t="str">
        <f>IFERROR(__xludf.DUMMYFUNCTION("""COMPUTED_VALUE"""),"No")</f>
        <v>No</v>
      </c>
      <c r="Z55" s="1" t="str">
        <f>IFERROR(__xludf.DUMMYFUNCTION("""COMPUTED_VALUE"""),"Yes")</f>
        <v>Yes</v>
      </c>
      <c r="AA55" s="1" t="str">
        <f>IFERROR(__xludf.DUMMYFUNCTION("""COMPUTED_VALUE"""),"Yes")</f>
        <v>Yes</v>
      </c>
      <c r="AB55" s="1"/>
      <c r="AC55" s="1"/>
      <c r="AD55"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55" s="1" t="str">
        <f>IFERROR(__xludf.DUMMYFUNCTION("""COMPUTED_VALUE"""),"I try to quit social media .and listen to music and watch movies")</f>
        <v>I try to quit social media .and listen to music and watch movies</v>
      </c>
      <c r="AF55" s="1" t="str">
        <f>IFERROR(__xludf.DUMMYFUNCTION("""COMPUTED_VALUE"""),"Mild: Family members ocassionally short-tempered with one another;no physical violence.")</f>
        <v>Mild: Family members ocassionally short-tempered with one another;no physical violence.</v>
      </c>
      <c r="AG55" s="1" t="str">
        <f>IFERROR(__xludf.DUMMYFUNCTION("""COMPUTED_VALUE"""),"None")</f>
        <v>None</v>
      </c>
      <c r="AH55" s="1" t="str">
        <f>IFERROR(__xludf.DUMMYFUNCTION("""COMPUTED_VALUE"""),"Second Dose")</f>
        <v>Second Dose</v>
      </c>
      <c r="AI55" s="1" t="str">
        <f>IFERROR(__xludf.DUMMYFUNCTION("""COMPUTED_VALUE"""),"No")</f>
        <v>No</v>
      </c>
    </row>
    <row r="56">
      <c r="A56" s="2">
        <f>IFERROR(__xludf.DUMMYFUNCTION("""COMPUTED_VALUE"""),44580.562702881936)</f>
        <v>44580.5627</v>
      </c>
      <c r="B56" s="1" t="str">
        <f>IFERROR(__xludf.DUMMYFUNCTION("""COMPUTED_VALUE"""),"ruhelakhushi5@gmail.com")</f>
        <v>ruhelakhushi5@gmail.com</v>
      </c>
      <c r="C56" s="1" t="str">
        <f>IFERROR(__xludf.DUMMYFUNCTION("""COMPUTED_VALUE"""),"Khushi Ruhela")</f>
        <v>Khushi Ruhela</v>
      </c>
      <c r="D56" s="1" t="str">
        <f>IFERROR(__xludf.DUMMYFUNCTION("""COMPUTED_VALUE"""),"B.A. (Hons) Applied Psychology")</f>
        <v>B.A. (Hons) Applied Psychology</v>
      </c>
      <c r="E56" s="1" t="str">
        <f>IFERROR(__xludf.DUMMYFUNCTION("""COMPUTED_VALUE"""),"21/1526")</f>
        <v>21/1526</v>
      </c>
      <c r="F56" s="3">
        <f>IFERROR(__xludf.DUMMYFUNCTION("""COMPUTED_VALUE"""),9.811123355E9)</f>
        <v>9811123355</v>
      </c>
      <c r="G56" s="1" t="str">
        <f>IFERROR(__xludf.DUMMYFUNCTION("""COMPUTED_VALUE"""),"Ghaziabad")</f>
        <v>Ghaziabad</v>
      </c>
      <c r="H56" s="1" t="str">
        <f>IFERROR(__xludf.DUMMYFUNCTION("""COMPUTED_VALUE"""),"St.paul's academy")</f>
        <v>St.paul's academy</v>
      </c>
      <c r="I56" s="1" t="str">
        <f>IFERROR(__xludf.DUMMYFUNCTION("""COMPUTED_VALUE"""),"Yes")</f>
        <v>Yes</v>
      </c>
      <c r="J56" s="1" t="str">
        <f>IFERROR(__xludf.DUMMYFUNCTION("""COMPUTED_VALUE"""),"Anamika rai mam")</f>
        <v>Anamika rai mam</v>
      </c>
      <c r="K56" s="1" t="str">
        <f>IFERROR(__xludf.DUMMYFUNCTION("""COMPUTED_VALUE"""),"More than 6 hours")</f>
        <v>More than 6 hours</v>
      </c>
      <c r="L56" s="1" t="str">
        <f>IFERROR(__xludf.DUMMYFUNCTION("""COMPUTED_VALUE"""),"Time saved in travelling, Easy access to online study material, Convenience to outstation students")</f>
        <v>Time saved in travelling, Easy access to online study material, Convenience to outstation students</v>
      </c>
      <c r="M56" s="1" t="str">
        <f>IFERROR(__xludf.DUMMYFUNCTION("""COMPUTED_VALUE"""),"Network related disruptions, Lack of physical interaction and personal touch ‘, Students are sometimes less involved/engaged (leave the class in between)")</f>
        <v>Network related disruptions, Lack of physical interaction and personal touch ‘, Students are sometimes less involved/engaged (leave the class in between)</v>
      </c>
      <c r="N56" s="1">
        <f>IFERROR(__xludf.DUMMYFUNCTION("""COMPUTED_VALUE"""),1.0)</f>
        <v>1</v>
      </c>
      <c r="O56" s="1" t="str">
        <f>IFERROR(__xludf.DUMMYFUNCTION("""COMPUTED_VALUE"""),"Offline")</f>
        <v>Offline</v>
      </c>
      <c r="P56" s="1" t="str">
        <f>IFERROR(__xludf.DUMMYFUNCTION("""COMPUTED_VALUE"""),"Compulsion due to pandemic")</f>
        <v>Compulsion due to pandemic</v>
      </c>
      <c r="Q56" s="1" t="str">
        <f>IFERROR(__xludf.DUMMYFUNCTION("""COMPUTED_VALUE"""),"Yes")</f>
        <v>Yes</v>
      </c>
      <c r="R56" s="1" t="str">
        <f>IFERROR(__xludf.DUMMYFUNCTION("""COMPUTED_VALUE"""),"Yes")</f>
        <v>Yes</v>
      </c>
      <c r="S56" s="1" t="str">
        <f>IFERROR(__xludf.DUMMYFUNCTION("""COMPUTED_VALUE"""),"Yes")</f>
        <v>Yes</v>
      </c>
      <c r="T56" s="1" t="str">
        <f>IFERROR(__xludf.DUMMYFUNCTION("""COMPUTED_VALUE"""),"No")</f>
        <v>No</v>
      </c>
      <c r="U56" s="1" t="str">
        <f>IFERROR(__xludf.DUMMYFUNCTION("""COMPUTED_VALUE"""),"Yes")</f>
        <v>Yes</v>
      </c>
      <c r="V56" s="1" t="str">
        <f>IFERROR(__xludf.DUMMYFUNCTION("""COMPUTED_VALUE"""),"Online")</f>
        <v>Online</v>
      </c>
      <c r="W56" s="1" t="str">
        <f>IFERROR(__xludf.DUMMYFUNCTION("""COMPUTED_VALUE"""),"No")</f>
        <v>No</v>
      </c>
      <c r="X56" s="1" t="str">
        <f>IFERROR(__xludf.DUMMYFUNCTION("""COMPUTED_VALUE"""),"Yes")</f>
        <v>Yes</v>
      </c>
      <c r="Y56" s="1" t="str">
        <f>IFERROR(__xludf.DUMMYFUNCTION("""COMPUTED_VALUE"""),"Yes")</f>
        <v>Yes</v>
      </c>
      <c r="Z56" s="1" t="str">
        <f>IFERROR(__xludf.DUMMYFUNCTION("""COMPUTED_VALUE"""),"Yes")</f>
        <v>Yes</v>
      </c>
      <c r="AA56" s="1" t="str">
        <f>IFERROR(__xludf.DUMMYFUNCTION("""COMPUTED_VALUE"""),"Yes")</f>
        <v>Yes</v>
      </c>
      <c r="AB56" s="1"/>
      <c r="AC56" s="1" t="str">
        <f>IFERROR(__xludf.DUMMYFUNCTION("""COMPUTED_VALUE"""),"Yes")</f>
        <v>Yes</v>
      </c>
      <c r="AD56" s="1" t="str">
        <f>IFERROR(__xludf.DUMMYFUNCTION("""COMPUTED_VALUE"""),"Severe: Persistent worries and/or severe stress-related symptoms (e.g,. feel extremely anxious, sad and/or angry; severe/frequent trouble sleeping)")</f>
        <v>Severe: Persistent worries and/or severe stress-related symptoms (e.g,. feel extremely anxious, sad and/or angry; severe/frequent trouble sleeping)</v>
      </c>
      <c r="AE56" s="1"/>
      <c r="AF56" s="1" t="str">
        <f>IFERROR(__xludf.DUMMYFUNCTION("""COMPUTED_VALUE"""),"Mild: Family members ocassionally short-tempered with one another;no physical violence.")</f>
        <v>Mild: Family members ocassionally short-tempered with one another;no physical violence.</v>
      </c>
      <c r="AG56" s="1" t="str">
        <f>IFERROR(__xludf.DUMMYFUNCTION("""COMPUTED_VALUE"""),"None")</f>
        <v>None</v>
      </c>
      <c r="AH56" s="1" t="str">
        <f>IFERROR(__xludf.DUMMYFUNCTION("""COMPUTED_VALUE"""),"Second Dose")</f>
        <v>Second Dose</v>
      </c>
      <c r="AI56" s="1" t="str">
        <f>IFERROR(__xludf.DUMMYFUNCTION("""COMPUTED_VALUE"""),"Yes")</f>
        <v>Yes</v>
      </c>
    </row>
    <row r="57">
      <c r="A57" s="2">
        <f>IFERROR(__xludf.DUMMYFUNCTION("""COMPUTED_VALUE"""),44580.56361420139)</f>
        <v>44580.56361</v>
      </c>
      <c r="B57" s="1" t="str">
        <f>IFERROR(__xludf.DUMMYFUNCTION("""COMPUTED_VALUE"""),"pallavibisht1819@gmail.com")</f>
        <v>pallavibisht1819@gmail.com</v>
      </c>
      <c r="C57" s="1" t="str">
        <f>IFERROR(__xludf.DUMMYFUNCTION("""COMPUTED_VALUE"""),"Pallavi Bisht")</f>
        <v>Pallavi Bisht</v>
      </c>
      <c r="D57" s="1" t="str">
        <f>IFERROR(__xludf.DUMMYFUNCTION("""COMPUTED_VALUE"""),"B.A. (Hons) Applied Psychology")</f>
        <v>B.A. (Hons) Applied Psychology</v>
      </c>
      <c r="E57" s="1" t="str">
        <f>IFERROR(__xludf.DUMMYFUNCTION("""COMPUTED_VALUE"""),"21/0392")</f>
        <v>21/0392</v>
      </c>
      <c r="F57" s="3">
        <f>IFERROR(__xludf.DUMMYFUNCTION("""COMPUTED_VALUE"""),9.718014859E9)</f>
        <v>9718014859</v>
      </c>
      <c r="G57" s="1" t="str">
        <f>IFERROR(__xludf.DUMMYFUNCTION("""COMPUTED_VALUE"""),"New Delhi")</f>
        <v>New Delhi</v>
      </c>
      <c r="H57" s="1" t="str">
        <f>IFERROR(__xludf.DUMMYFUNCTION("""COMPUTED_VALUE"""),"Modern Convent School")</f>
        <v>Modern Convent School</v>
      </c>
      <c r="I57" s="1" t="str">
        <f>IFERROR(__xludf.DUMMYFUNCTION("""COMPUTED_VALUE"""),"Yes")</f>
        <v>Yes</v>
      </c>
      <c r="J57" s="1" t="str">
        <f>IFERROR(__xludf.DUMMYFUNCTION("""COMPUTED_VALUE"""),"Dr.H Suzen")</f>
        <v>Dr.H Suzen</v>
      </c>
      <c r="K57" s="1" t="str">
        <f>IFERROR(__xludf.DUMMYFUNCTION("""COMPUTED_VALUE"""),"More than 6 hours")</f>
        <v>More than 6 hours</v>
      </c>
      <c r="L57" s="1" t="str">
        <f>IFERROR(__xludf.DUMMYFUNCTION("""COMPUTED_VALUE"""),"Time saved in travelling")</f>
        <v>Time saved in travelling</v>
      </c>
      <c r="M57" s="1" t="str">
        <f>IFERROR(__xludf.DUMMYFUNCTION("""COMPUTED_VALUE"""),"Lack of physical interaction and personal touch ‘")</f>
        <v>Lack of physical interaction and personal touch ‘</v>
      </c>
      <c r="N57" s="1">
        <f>IFERROR(__xludf.DUMMYFUNCTION("""COMPUTED_VALUE"""),8.0)</f>
        <v>8</v>
      </c>
      <c r="O57" s="1" t="str">
        <f>IFERROR(__xludf.DUMMYFUNCTION("""COMPUTED_VALUE"""),"Offline")</f>
        <v>Offline</v>
      </c>
      <c r="P57" s="1" t="str">
        <f>IFERROR(__xludf.DUMMYFUNCTION("""COMPUTED_VALUE"""),"Satisfactory")</f>
        <v>Satisfactory</v>
      </c>
      <c r="Q57" s="1" t="str">
        <f>IFERROR(__xludf.DUMMYFUNCTION("""COMPUTED_VALUE"""),"Yes")</f>
        <v>Yes</v>
      </c>
      <c r="R57" s="1" t="str">
        <f>IFERROR(__xludf.DUMMYFUNCTION("""COMPUTED_VALUE"""),"Yes")</f>
        <v>Yes</v>
      </c>
      <c r="S57" s="1" t="str">
        <f>IFERROR(__xludf.DUMMYFUNCTION("""COMPUTED_VALUE"""),"Yes")</f>
        <v>Yes</v>
      </c>
      <c r="T57" s="1" t="str">
        <f>IFERROR(__xludf.DUMMYFUNCTION("""COMPUTED_VALUE"""),"Yes")</f>
        <v>Yes</v>
      </c>
      <c r="U57" s="1" t="str">
        <f>IFERROR(__xludf.DUMMYFUNCTION("""COMPUTED_VALUE"""),"Yes")</f>
        <v>Yes</v>
      </c>
      <c r="V57" s="1" t="str">
        <f>IFERROR(__xludf.DUMMYFUNCTION("""COMPUTED_VALUE"""),"Online")</f>
        <v>Online</v>
      </c>
      <c r="W57" s="1" t="str">
        <f>IFERROR(__xludf.DUMMYFUNCTION("""COMPUTED_VALUE"""),"Yes")</f>
        <v>Yes</v>
      </c>
      <c r="X57" s="1" t="str">
        <f>IFERROR(__xludf.DUMMYFUNCTION("""COMPUTED_VALUE"""),"No")</f>
        <v>No</v>
      </c>
      <c r="Y57" s="1" t="str">
        <f>IFERROR(__xludf.DUMMYFUNCTION("""COMPUTED_VALUE"""),"No")</f>
        <v>No</v>
      </c>
      <c r="Z57" s="1" t="str">
        <f>IFERROR(__xludf.DUMMYFUNCTION("""COMPUTED_VALUE"""),"Yes")</f>
        <v>Yes</v>
      </c>
      <c r="AA57" s="1" t="str">
        <f>IFERROR(__xludf.DUMMYFUNCTION("""COMPUTED_VALUE"""),"Yes")</f>
        <v>Yes</v>
      </c>
      <c r="AB57" s="1"/>
      <c r="AC57" s="1" t="str">
        <f>IFERROR(__xludf.DUMMYFUNCTION("""COMPUTED_VALUE"""),"Initially yes ! I was trying to figure out a number of things.At that time I did feel the need to be guided. But as of now I do have some clarity and am trying to work on the same.")</f>
        <v>Initially yes ! I was trying to figure out a number of things.At that time I did feel the need to be guided. But as of now I do have some clarity and am trying to work on the same.</v>
      </c>
      <c r="AD57"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57" s="1" t="str">
        <f>IFERROR(__xludf.DUMMYFUNCTION("""COMPUTED_VALUE"""),"I have been excercising and meditating and trying to be positive and not worry .")</f>
        <v>I have been excercising and meditating and trying to be positive and not worry .</v>
      </c>
      <c r="AF57" s="1" t="str">
        <f>IFERROR(__xludf.DUMMYFUNCTION("""COMPUTED_VALUE"""),"Mild: Family members ocassionally short-tempered with one another;no physical violence.")</f>
        <v>Mild: Family members ocassionally short-tempered with one another;no physical violence.</v>
      </c>
      <c r="AG57" s="1" t="str">
        <f>IFERROR(__xludf.DUMMYFUNCTION("""COMPUTED_VALUE"""),"None")</f>
        <v>None</v>
      </c>
      <c r="AH57" s="1" t="str">
        <f>IFERROR(__xludf.DUMMYFUNCTION("""COMPUTED_VALUE"""),"First Dose")</f>
        <v>First Dose</v>
      </c>
      <c r="AI57" s="1" t="str">
        <f>IFERROR(__xludf.DUMMYFUNCTION("""COMPUTED_VALUE"""),"Yes")</f>
        <v>Yes</v>
      </c>
    </row>
    <row r="58">
      <c r="A58" s="2">
        <f>IFERROR(__xludf.DUMMYFUNCTION("""COMPUTED_VALUE"""),44580.56936150463)</f>
        <v>44580.56936</v>
      </c>
      <c r="B58" s="1" t="str">
        <f>IFERROR(__xludf.DUMMYFUNCTION("""COMPUTED_VALUE"""),"alafiyaahmed263@gmail.com")</f>
        <v>alafiyaahmed263@gmail.com</v>
      </c>
      <c r="C58" s="1" t="str">
        <f>IFERROR(__xludf.DUMMYFUNCTION("""COMPUTED_VALUE"""),"Alafiya")</f>
        <v>Alafiya</v>
      </c>
      <c r="D58" s="1" t="str">
        <f>IFERROR(__xludf.DUMMYFUNCTION("""COMPUTED_VALUE"""),"B.A. (Hons) Applied Psychology")</f>
        <v>B.A. (Hons) Applied Psychology</v>
      </c>
      <c r="E58" s="1" t="str">
        <f>IFERROR(__xludf.DUMMYFUNCTION("""COMPUTED_VALUE"""),"21/1546")</f>
        <v>21/1546</v>
      </c>
      <c r="F58" s="3">
        <f>IFERROR(__xludf.DUMMYFUNCTION("""COMPUTED_VALUE"""),7.678437648E9)</f>
        <v>7678437648</v>
      </c>
      <c r="G58" s="1" t="str">
        <f>IFERROR(__xludf.DUMMYFUNCTION("""COMPUTED_VALUE"""),"Delhi")</f>
        <v>Delhi</v>
      </c>
      <c r="H58" s="1" t="str">
        <f>IFERROR(__xludf.DUMMYFUNCTION("""COMPUTED_VALUE"""),"Queen's valley school,Dwarka")</f>
        <v>Queen's valley school,Dwarka</v>
      </c>
      <c r="I58" s="1" t="str">
        <f>IFERROR(__xludf.DUMMYFUNCTION("""COMPUTED_VALUE"""),"Yes")</f>
        <v>Yes</v>
      </c>
      <c r="J58" s="1" t="str">
        <f>IFERROR(__xludf.DUMMYFUNCTION("""COMPUTED_VALUE"""),"Ms shaheen")</f>
        <v>Ms shaheen</v>
      </c>
      <c r="K58" s="1" t="str">
        <f>IFERROR(__xludf.DUMMYFUNCTION("""COMPUTED_VALUE"""),"4-5 hours")</f>
        <v>4-5 hours</v>
      </c>
      <c r="L58" s="1" t="str">
        <f>IFERROR(__xludf.DUMMYFUNCTION("""COMPUTED_VALUE"""),"Convenience to outstation students")</f>
        <v>Convenience to outstation students</v>
      </c>
      <c r="M58" s="1" t="str">
        <f>IFERROR(__xludf.DUMMYFUNCTION("""COMPUTED_VALUE"""),"Lack of physical interaction and personal touch ‘")</f>
        <v>Lack of physical interaction and personal touch ‘</v>
      </c>
      <c r="N58" s="1">
        <f>IFERROR(__xludf.DUMMYFUNCTION("""COMPUTED_VALUE"""),1.0)</f>
        <v>1</v>
      </c>
      <c r="O58" s="1" t="str">
        <f>IFERROR(__xludf.DUMMYFUNCTION("""COMPUTED_VALUE"""),"Offline")</f>
        <v>Offline</v>
      </c>
      <c r="P58" s="1" t="str">
        <f>IFERROR(__xludf.DUMMYFUNCTION("""COMPUTED_VALUE"""),"Not Satisfactory")</f>
        <v>Not Satisfactory</v>
      </c>
      <c r="Q58" s="1" t="str">
        <f>IFERROR(__xludf.DUMMYFUNCTION("""COMPUTED_VALUE"""),"Yes")</f>
        <v>Yes</v>
      </c>
      <c r="R58" s="1" t="str">
        <f>IFERROR(__xludf.DUMMYFUNCTION("""COMPUTED_VALUE"""),"Yes")</f>
        <v>Yes</v>
      </c>
      <c r="S58" s="1" t="str">
        <f>IFERROR(__xludf.DUMMYFUNCTION("""COMPUTED_VALUE"""),"Yes")</f>
        <v>Yes</v>
      </c>
      <c r="T58" s="1" t="str">
        <f>IFERROR(__xludf.DUMMYFUNCTION("""COMPUTED_VALUE"""),"Yes")</f>
        <v>Yes</v>
      </c>
      <c r="U58" s="1" t="str">
        <f>IFERROR(__xludf.DUMMYFUNCTION("""COMPUTED_VALUE"""),"Yes")</f>
        <v>Yes</v>
      </c>
      <c r="V58" s="1" t="str">
        <f>IFERROR(__xludf.DUMMYFUNCTION("""COMPUTED_VALUE"""),"Offline")</f>
        <v>Offline</v>
      </c>
      <c r="W58" s="1" t="str">
        <f>IFERROR(__xludf.DUMMYFUNCTION("""COMPUTED_VALUE"""),"Yes")</f>
        <v>Yes</v>
      </c>
      <c r="X58" s="1" t="str">
        <f>IFERROR(__xludf.DUMMYFUNCTION("""COMPUTED_VALUE"""),"Yes")</f>
        <v>Yes</v>
      </c>
      <c r="Y58" s="1" t="str">
        <f>IFERROR(__xludf.DUMMYFUNCTION("""COMPUTED_VALUE"""),"Yes")</f>
        <v>Yes</v>
      </c>
      <c r="Z58" s="1" t="str">
        <f>IFERROR(__xludf.DUMMYFUNCTION("""COMPUTED_VALUE"""),"Yes")</f>
        <v>Yes</v>
      </c>
      <c r="AA58" s="1" t="str">
        <f>IFERROR(__xludf.DUMMYFUNCTION("""COMPUTED_VALUE"""),"Yes")</f>
        <v>Yes</v>
      </c>
      <c r="AB58" s="1" t="str">
        <f>IFERROR(__xludf.DUMMYFUNCTION("""COMPUTED_VALUE"""),"Plz open college if possible")</f>
        <v>Plz open college if possible</v>
      </c>
      <c r="AC58" s="1" t="str">
        <f>IFERROR(__xludf.DUMMYFUNCTION("""COMPUTED_VALUE"""),"No")</f>
        <v>No</v>
      </c>
      <c r="AD58" s="1" t="str">
        <f>IFERROR(__xludf.DUMMYFUNCTION("""COMPUTED_VALUE"""),"None")</f>
        <v>None</v>
      </c>
      <c r="AE58" s="1" t="str">
        <f>IFERROR(__xludf.DUMMYFUNCTION("""COMPUTED_VALUE"""),"Not as such")</f>
        <v>Not as such</v>
      </c>
      <c r="AF58" s="1" t="str">
        <f>IFERROR(__xludf.DUMMYFUNCTION("""COMPUTED_VALUE"""),"None")</f>
        <v>None</v>
      </c>
      <c r="AG58" s="1" t="str">
        <f>IFERROR(__xludf.DUMMYFUNCTION("""COMPUTED_VALUE"""),"None")</f>
        <v>None</v>
      </c>
      <c r="AH58" s="1" t="str">
        <f>IFERROR(__xludf.DUMMYFUNCTION("""COMPUTED_VALUE"""),"None")</f>
        <v>None</v>
      </c>
      <c r="AI58" s="1" t="str">
        <f>IFERROR(__xludf.DUMMYFUNCTION("""COMPUTED_VALUE"""),"Yes")</f>
        <v>Yes</v>
      </c>
    </row>
    <row r="59">
      <c r="A59" s="2">
        <f>IFERROR(__xludf.DUMMYFUNCTION("""COMPUTED_VALUE"""),44580.5697424074)</f>
        <v>44580.56974</v>
      </c>
      <c r="B59" s="1" t="str">
        <f>IFERROR(__xludf.DUMMYFUNCTION("""COMPUTED_VALUE"""),"shreshthakhanna0612@gmail.com")</f>
        <v>shreshthakhanna0612@gmail.com</v>
      </c>
      <c r="C59" s="1" t="str">
        <f>IFERROR(__xludf.DUMMYFUNCTION("""COMPUTED_VALUE"""),"Shreshtha Khanna")</f>
        <v>Shreshtha Khanna</v>
      </c>
      <c r="D59" s="1" t="str">
        <f>IFERROR(__xludf.DUMMYFUNCTION("""COMPUTED_VALUE"""),"B.A. (Hons) Applied Psychology")</f>
        <v>B.A. (Hons) Applied Psychology</v>
      </c>
      <c r="E59" s="1" t="str">
        <f>IFERROR(__xludf.DUMMYFUNCTION("""COMPUTED_VALUE"""),"21/1314")</f>
        <v>21/1314</v>
      </c>
      <c r="F59" s="3">
        <f>IFERROR(__xludf.DUMMYFUNCTION("""COMPUTED_VALUE"""),9.65046974E9)</f>
        <v>9650469740</v>
      </c>
      <c r="G59" s="1" t="str">
        <f>IFERROR(__xludf.DUMMYFUNCTION("""COMPUTED_VALUE"""),"NEW DELHI")</f>
        <v>NEW DELHI</v>
      </c>
      <c r="H59" s="1" t="str">
        <f>IFERROR(__xludf.DUMMYFUNCTION("""COMPUTED_VALUE"""),"Holy Child Sr. Sec. School")</f>
        <v>Holy Child Sr. Sec. School</v>
      </c>
      <c r="I59" s="1" t="str">
        <f>IFERROR(__xludf.DUMMYFUNCTION("""COMPUTED_VALUE"""),"Yes")</f>
        <v>Yes</v>
      </c>
      <c r="J59" s="1" t="str">
        <f>IFERROR(__xludf.DUMMYFUNCTION("""COMPUTED_VALUE"""),"Dr. H Suzen ")</f>
        <v>Dr. H Suzen </v>
      </c>
      <c r="K59" s="1" t="str">
        <f>IFERROR(__xludf.DUMMYFUNCTION("""COMPUTED_VALUE"""),"More than 6 hours")</f>
        <v>More than 6 hours</v>
      </c>
      <c r="L59" s="1" t="str">
        <f>IFERROR(__xludf.DUMMYFUNCTION("""COMPUTED_VALUE"""),"Other")</f>
        <v>Other</v>
      </c>
      <c r="M59" s="1" t="str">
        <f>IFERROR(__xludf.DUMMYFUNCTION("""COMPUTED_VALUE"""),"Students are sometimes less involved/engaged (leave the class in between)")</f>
        <v>Students are sometimes less involved/engaged (leave the class in between)</v>
      </c>
      <c r="N59" s="1">
        <f>IFERROR(__xludf.DUMMYFUNCTION("""COMPUTED_VALUE"""),7.0)</f>
        <v>7</v>
      </c>
      <c r="O59" s="1" t="str">
        <f>IFERROR(__xludf.DUMMYFUNCTION("""COMPUTED_VALUE"""),"Offline")</f>
        <v>Offline</v>
      </c>
      <c r="P59" s="1" t="str">
        <f>IFERROR(__xludf.DUMMYFUNCTION("""COMPUTED_VALUE"""),"Compulsion due to pandemic")</f>
        <v>Compulsion due to pandemic</v>
      </c>
      <c r="Q59" s="1" t="str">
        <f>IFERROR(__xludf.DUMMYFUNCTION("""COMPUTED_VALUE"""),"Yes")</f>
        <v>Yes</v>
      </c>
      <c r="R59" s="1" t="str">
        <f>IFERROR(__xludf.DUMMYFUNCTION("""COMPUTED_VALUE"""),"Yes")</f>
        <v>Yes</v>
      </c>
      <c r="S59" s="1" t="str">
        <f>IFERROR(__xludf.DUMMYFUNCTION("""COMPUTED_VALUE"""),"Yes")</f>
        <v>Yes</v>
      </c>
      <c r="T59" s="1" t="str">
        <f>IFERROR(__xludf.DUMMYFUNCTION("""COMPUTED_VALUE"""),"No")</f>
        <v>No</v>
      </c>
      <c r="U59" s="1" t="str">
        <f>IFERROR(__xludf.DUMMYFUNCTION("""COMPUTED_VALUE"""),"Yes")</f>
        <v>Yes</v>
      </c>
      <c r="V59" s="1" t="str">
        <f>IFERROR(__xludf.DUMMYFUNCTION("""COMPUTED_VALUE"""),"Online")</f>
        <v>Online</v>
      </c>
      <c r="W59" s="1" t="str">
        <f>IFERROR(__xludf.DUMMYFUNCTION("""COMPUTED_VALUE"""),"No")</f>
        <v>No</v>
      </c>
      <c r="X59" s="1" t="str">
        <f>IFERROR(__xludf.DUMMYFUNCTION("""COMPUTED_VALUE"""),"Yes")</f>
        <v>Yes</v>
      </c>
      <c r="Y59" s="1" t="str">
        <f>IFERROR(__xludf.DUMMYFUNCTION("""COMPUTED_VALUE"""),"Yes")</f>
        <v>Yes</v>
      </c>
      <c r="Z59" s="1" t="str">
        <f>IFERROR(__xludf.DUMMYFUNCTION("""COMPUTED_VALUE"""),"Yes")</f>
        <v>Yes</v>
      </c>
      <c r="AA59" s="1" t="str">
        <f>IFERROR(__xludf.DUMMYFUNCTION("""COMPUTED_VALUE"""),"No")</f>
        <v>No</v>
      </c>
      <c r="AB59" s="1" t="str">
        <f>IFERROR(__xludf.DUMMYFUNCTION("""COMPUTED_VALUE"""),"No")</f>
        <v>No</v>
      </c>
      <c r="AC59" s="1" t="str">
        <f>IFERROR(__xludf.DUMMYFUNCTION("""COMPUTED_VALUE"""),"No")</f>
        <v>No</v>
      </c>
      <c r="AD59"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59" s="1" t="str">
        <f>IFERROR(__xludf.DUMMYFUNCTION("""COMPUTED_VALUE"""),".")</f>
        <v>.</v>
      </c>
      <c r="AF59" s="1" t="str">
        <f>IFERROR(__xludf.DUMMYFUNCTION("""COMPUTED_VALUE"""),"Mild: Family members ocassionally short-tempered with one another;no physical violence.")</f>
        <v>Mild: Family members ocassionally short-tempered with one another;no physical violence.</v>
      </c>
      <c r="AG59" s="1" t="str">
        <f>IFERROR(__xludf.DUMMYFUNCTION("""COMPUTED_VALUE"""),"None")</f>
        <v>None</v>
      </c>
      <c r="AH59" s="1" t="str">
        <f>IFERROR(__xludf.DUMMYFUNCTION("""COMPUTED_VALUE"""),"First Dose")</f>
        <v>First Dose</v>
      </c>
      <c r="AI59" s="1" t="str">
        <f>IFERROR(__xludf.DUMMYFUNCTION("""COMPUTED_VALUE"""),"Yes")</f>
        <v>Yes</v>
      </c>
    </row>
    <row r="60">
      <c r="A60" s="2">
        <f>IFERROR(__xludf.DUMMYFUNCTION("""COMPUTED_VALUE"""),44580.63563035879)</f>
        <v>44580.63563</v>
      </c>
      <c r="B60" s="1" t="str">
        <f>IFERROR(__xludf.DUMMYFUNCTION("""COMPUTED_VALUE"""),"shreshtha517@gmail.com")</f>
        <v>shreshtha517@gmail.com</v>
      </c>
      <c r="C60" s="1" t="str">
        <f>IFERROR(__xludf.DUMMYFUNCTION("""COMPUTED_VALUE"""),"SHRESHTHA JAIN")</f>
        <v>SHRESHTHA JAIN</v>
      </c>
      <c r="D60" s="1" t="str">
        <f>IFERROR(__xludf.DUMMYFUNCTION("""COMPUTED_VALUE"""),"B.A. (Hons) Applied Psychology")</f>
        <v>B.A. (Hons) Applied Psychology</v>
      </c>
      <c r="E60" s="1" t="str">
        <f>IFERROR(__xludf.DUMMYFUNCTION("""COMPUTED_VALUE"""),"21/0671")</f>
        <v>21/0671</v>
      </c>
      <c r="F60" s="3">
        <f>IFERROR(__xludf.DUMMYFUNCTION("""COMPUTED_VALUE"""),8.29524557E9)</f>
        <v>8295245570</v>
      </c>
      <c r="G60" s="1" t="str">
        <f>IFERROR(__xludf.DUMMYFUNCTION("""COMPUTED_VALUE"""),"Sonipat , Haryana")</f>
        <v>Sonipat , Haryana</v>
      </c>
      <c r="H60" s="1" t="str">
        <f>IFERROR(__xludf.DUMMYFUNCTION("""COMPUTED_VALUE"""),"Bright Scholar senior secondary school")</f>
        <v>Bright Scholar senior secondary school</v>
      </c>
      <c r="I60" s="1" t="str">
        <f>IFERROR(__xludf.DUMMYFUNCTION("""COMPUTED_VALUE"""),"No")</f>
        <v>No</v>
      </c>
      <c r="J60" s="1" t="str">
        <f>IFERROR(__xludf.DUMMYFUNCTION("""COMPUTED_VALUE"""),"Dr. H Suzen")</f>
        <v>Dr. H Suzen</v>
      </c>
      <c r="K60" s="1" t="str">
        <f>IFERROR(__xludf.DUMMYFUNCTION("""COMPUTED_VALUE"""),"5-6 hours")</f>
        <v>5-6 hours</v>
      </c>
      <c r="L60" s="1" t="str">
        <f>IFERROR(__xludf.DUMMYFUNCTION("""COMPUTED_VALUE"""),"Time saved in travelling")</f>
        <v>Time saved in travelling</v>
      </c>
      <c r="M60" s="1" t="str">
        <f>IFERROR(__xludf.DUMMYFUNCTION("""COMPUTED_VALUE"""),"Lack of physical interaction and personal touch ‘")</f>
        <v>Lack of physical interaction and personal touch ‘</v>
      </c>
      <c r="N60" s="1">
        <f>IFERROR(__xludf.DUMMYFUNCTION("""COMPUTED_VALUE"""),4.0)</f>
        <v>4</v>
      </c>
      <c r="O60" s="1" t="str">
        <f>IFERROR(__xludf.DUMMYFUNCTION("""COMPUTED_VALUE"""),"Offline")</f>
        <v>Offline</v>
      </c>
      <c r="P60" s="1" t="str">
        <f>IFERROR(__xludf.DUMMYFUNCTION("""COMPUTED_VALUE"""),"Compulsion due to pandemic")</f>
        <v>Compulsion due to pandemic</v>
      </c>
      <c r="Q60" s="1" t="str">
        <f>IFERROR(__xludf.DUMMYFUNCTION("""COMPUTED_VALUE"""),"Yes")</f>
        <v>Yes</v>
      </c>
      <c r="R60" s="1" t="str">
        <f>IFERROR(__xludf.DUMMYFUNCTION("""COMPUTED_VALUE"""),"Yes")</f>
        <v>Yes</v>
      </c>
      <c r="S60" s="1" t="str">
        <f>IFERROR(__xludf.DUMMYFUNCTION("""COMPUTED_VALUE"""),"Yes")</f>
        <v>Yes</v>
      </c>
      <c r="T60" s="1" t="str">
        <f>IFERROR(__xludf.DUMMYFUNCTION("""COMPUTED_VALUE"""),"Yes")</f>
        <v>Yes</v>
      </c>
      <c r="U60" s="1" t="str">
        <f>IFERROR(__xludf.DUMMYFUNCTION("""COMPUTED_VALUE"""),"Yes")</f>
        <v>Yes</v>
      </c>
      <c r="V60" s="1" t="str">
        <f>IFERROR(__xludf.DUMMYFUNCTION("""COMPUTED_VALUE"""),"Offline")</f>
        <v>Offline</v>
      </c>
      <c r="W60" s="1" t="str">
        <f>IFERROR(__xludf.DUMMYFUNCTION("""COMPUTED_VALUE"""),"No")</f>
        <v>No</v>
      </c>
      <c r="X60" s="1" t="str">
        <f>IFERROR(__xludf.DUMMYFUNCTION("""COMPUTED_VALUE"""),"Yes")</f>
        <v>Yes</v>
      </c>
      <c r="Y60" s="1" t="str">
        <f>IFERROR(__xludf.DUMMYFUNCTION("""COMPUTED_VALUE"""),"Yes")</f>
        <v>Yes</v>
      </c>
      <c r="Z60" s="1" t="str">
        <f>IFERROR(__xludf.DUMMYFUNCTION("""COMPUTED_VALUE"""),"Yes")</f>
        <v>Yes</v>
      </c>
      <c r="AA60" s="1" t="str">
        <f>IFERROR(__xludf.DUMMYFUNCTION("""COMPUTED_VALUE"""),"Yes")</f>
        <v>Yes</v>
      </c>
      <c r="AB60" s="1" t="str">
        <f>IFERROR(__xludf.DUMMYFUNCTION("""COMPUTED_VALUE"""),"No")</f>
        <v>No</v>
      </c>
      <c r="AC60" s="1" t="str">
        <f>IFERROR(__xludf.DUMMYFUNCTION("""COMPUTED_VALUE"""),"Yes")</f>
        <v>Yes</v>
      </c>
      <c r="AD60" s="1" t="str">
        <f>IFERROR(__xludf.DUMMYFUNCTION("""COMPUTED_VALUE"""),"Mild: Ocassional worries and/or minor stress-related symptoms (e.g,. feel a little anxious, sad and/or angry; mild/rare trouble sleeping)")</f>
        <v>Mild: Ocassional worries and/or minor stress-related symptoms (e.g,. feel a little anxious, sad and/or angry; mild/rare trouble sleeping)</v>
      </c>
      <c r="AE60" s="1" t="str">
        <f>IFERROR(__xludf.DUMMYFUNCTION("""COMPUTED_VALUE"""),"Doodling , listening to music and reading ")</f>
        <v>Doodling , listening to music and reading </v>
      </c>
      <c r="AF60" s="1" t="str">
        <f>IFERROR(__xludf.DUMMYFUNCTION("""COMPUTED_VALUE"""),"None")</f>
        <v>None</v>
      </c>
      <c r="AG60" s="1" t="str">
        <f>IFERROR(__xludf.DUMMYFUNCTION("""COMPUTED_VALUE"""),"None")</f>
        <v>None</v>
      </c>
      <c r="AH60" s="1" t="str">
        <f>IFERROR(__xludf.DUMMYFUNCTION("""COMPUTED_VALUE"""),"First Dose")</f>
        <v>First Dose</v>
      </c>
      <c r="AI60" s="1" t="str">
        <f>IFERROR(__xludf.DUMMYFUNCTION("""COMPUTED_VALUE"""),"Yes")</f>
        <v>Yes</v>
      </c>
    </row>
    <row r="61">
      <c r="A61" s="2">
        <f>IFERROR(__xludf.DUMMYFUNCTION("""COMPUTED_VALUE"""),44581.031089791664)</f>
        <v>44581.03109</v>
      </c>
      <c r="B61" s="1" t="str">
        <f>IFERROR(__xludf.DUMMYFUNCTION("""COMPUTED_VALUE"""),"preetirajput2412@gmail.com")</f>
        <v>preetirajput2412@gmail.com</v>
      </c>
      <c r="C61" s="1" t="str">
        <f>IFERROR(__xludf.DUMMYFUNCTION("""COMPUTED_VALUE"""),"Preeti Rajput")</f>
        <v>Preeti Rajput</v>
      </c>
      <c r="D61" s="1" t="str">
        <f>IFERROR(__xludf.DUMMYFUNCTION("""COMPUTED_VALUE"""),"B.A. (Hons) Applied Psychology")</f>
        <v>B.A. (Hons) Applied Psychology</v>
      </c>
      <c r="E61" s="1" t="str">
        <f>IFERROR(__xludf.DUMMYFUNCTION("""COMPUTED_VALUE"""),"21/0070")</f>
        <v>21/0070</v>
      </c>
      <c r="F61" s="3">
        <f>IFERROR(__xludf.DUMMYFUNCTION("""COMPUTED_VALUE"""),9.625122467E9)</f>
        <v>9625122467</v>
      </c>
      <c r="G61" s="1" t="str">
        <f>IFERROR(__xludf.DUMMYFUNCTION("""COMPUTED_VALUE"""),"Delhi")</f>
        <v>Delhi</v>
      </c>
      <c r="H61" s="1" t="str">
        <f>IFERROR(__xludf.DUMMYFUNCTION("""COMPUTED_VALUE"""),"GD Goenka Public School, Model Town")</f>
        <v>GD Goenka Public School, Model Town</v>
      </c>
      <c r="I61" s="1" t="str">
        <f>IFERROR(__xludf.DUMMYFUNCTION("""COMPUTED_VALUE"""),"No")</f>
        <v>No</v>
      </c>
      <c r="J61" s="1" t="str">
        <f>IFERROR(__xludf.DUMMYFUNCTION("""COMPUTED_VALUE"""),"Dr. H Suzen")</f>
        <v>Dr. H Suzen</v>
      </c>
      <c r="K61" s="1" t="str">
        <f>IFERROR(__xludf.DUMMYFUNCTION("""COMPUTED_VALUE"""),"More than 6 hours")</f>
        <v>More than 6 hours</v>
      </c>
      <c r="L61" s="1" t="str">
        <f>IFERROR(__xludf.DUMMYFUNCTION("""COMPUTED_VALUE"""),"Time saved in travelling")</f>
        <v>Time saved in travelling</v>
      </c>
      <c r="M61" s="1" t="str">
        <f>IFERROR(__xludf.DUMMYFUNCTION("""COMPUTED_VALUE"""),"Network related disruptions, Distraction from devices")</f>
        <v>Network related disruptions, Distraction from devices</v>
      </c>
      <c r="N61" s="1">
        <f>IFERROR(__xludf.DUMMYFUNCTION("""COMPUTED_VALUE"""),6.0)</f>
        <v>6</v>
      </c>
      <c r="O61" s="1" t="str">
        <f>IFERROR(__xludf.DUMMYFUNCTION("""COMPUTED_VALUE"""),"Blended Learning (both)")</f>
        <v>Blended Learning (both)</v>
      </c>
      <c r="P61" s="1" t="str">
        <f>IFERROR(__xludf.DUMMYFUNCTION("""COMPUTED_VALUE"""),"Compulsion due to pandemic")</f>
        <v>Compulsion due to pandemic</v>
      </c>
      <c r="Q61" s="1" t="str">
        <f>IFERROR(__xludf.DUMMYFUNCTION("""COMPUTED_VALUE"""),"Yes")</f>
        <v>Yes</v>
      </c>
      <c r="R61" s="1" t="str">
        <f>IFERROR(__xludf.DUMMYFUNCTION("""COMPUTED_VALUE"""),"Yes")</f>
        <v>Yes</v>
      </c>
      <c r="S61" s="1" t="str">
        <f>IFERROR(__xludf.DUMMYFUNCTION("""COMPUTED_VALUE"""),"Yes")</f>
        <v>Yes</v>
      </c>
      <c r="T61" s="1" t="str">
        <f>IFERROR(__xludf.DUMMYFUNCTION("""COMPUTED_VALUE"""),"No")</f>
        <v>No</v>
      </c>
      <c r="U61" s="1" t="str">
        <f>IFERROR(__xludf.DUMMYFUNCTION("""COMPUTED_VALUE"""),"Yes")</f>
        <v>Yes</v>
      </c>
      <c r="V61" s="1" t="str">
        <f>IFERROR(__xludf.DUMMYFUNCTION("""COMPUTED_VALUE"""),"Offline")</f>
        <v>Offline</v>
      </c>
      <c r="W61" s="1" t="str">
        <f>IFERROR(__xludf.DUMMYFUNCTION("""COMPUTED_VALUE"""),"No")</f>
        <v>No</v>
      </c>
      <c r="X61" s="1" t="str">
        <f>IFERROR(__xludf.DUMMYFUNCTION("""COMPUTED_VALUE"""),"Yes")</f>
        <v>Yes</v>
      </c>
      <c r="Y61" s="1" t="str">
        <f>IFERROR(__xludf.DUMMYFUNCTION("""COMPUTED_VALUE"""),"Yes")</f>
        <v>Yes</v>
      </c>
      <c r="Z61" s="1" t="str">
        <f>IFERROR(__xludf.DUMMYFUNCTION("""COMPUTED_VALUE"""),"Yes")</f>
        <v>Yes</v>
      </c>
      <c r="AA61" s="1" t="str">
        <f>IFERROR(__xludf.DUMMYFUNCTION("""COMPUTED_VALUE"""),"Yes")</f>
        <v>Yes</v>
      </c>
      <c r="AB61" s="1" t="str">
        <f>IFERROR(__xludf.DUMMYFUNCTION("""COMPUTED_VALUE"""),"Yes. To manage anxiety")</f>
        <v>Yes. To manage anxiety</v>
      </c>
      <c r="AC61" s="1" t="str">
        <f>IFERROR(__xludf.DUMMYFUNCTION("""COMPUTED_VALUE"""),"Yes. . ")</f>
        <v>Yes. . </v>
      </c>
      <c r="AD61" s="1" t="str">
        <f>IFERROR(__xludf.DUMMYFUNCTION("""COMPUTED_VALUE"""),"Moderate: Frequent worries and/or moderate stress-related symptoms (e.g,. feel a moderately anxious, sad and/or angry; moderate / ocassional trouble sleeping)")</f>
        <v>Moderate: Frequent worries and/or moderate stress-related symptoms (e.g,. feel a moderately anxious, sad and/or angry; moderate / ocassional trouble sleeping)</v>
      </c>
      <c r="AE61" s="1" t="str">
        <f>IFERROR(__xludf.DUMMYFUNCTION("""COMPUTED_VALUE"""),"Taking a break. Talking to Friends. ")</f>
        <v>Taking a break. Talking to Friends. </v>
      </c>
      <c r="AF61" s="1" t="str">
        <f>IFERROR(__xludf.DUMMYFUNCTION("""COMPUTED_VALUE"""),"Mild: Family members ocassionally short-tempered with one another;no physical violence.")</f>
        <v>Mild: Family members ocassionally short-tempered with one another;no physical violence.</v>
      </c>
      <c r="AG61" s="1" t="str">
        <f>IFERROR(__xludf.DUMMYFUNCTION("""COMPUTED_VALUE"""),"None")</f>
        <v>None</v>
      </c>
      <c r="AH61" s="1" t="str">
        <f>IFERROR(__xludf.DUMMYFUNCTION("""COMPUTED_VALUE"""),"First Dose")</f>
        <v>First Dose</v>
      </c>
      <c r="AI61" s="1" t="str">
        <f>IFERROR(__xludf.DUMMYFUNCTION("""COMPUTED_VALUE"""),"Yes")</f>
        <v>Yes</v>
      </c>
    </row>
  </sheetData>
  <drawing r:id="rId1"/>
</worksheet>
</file>